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70" windowHeight="12270"/>
  </bookViews>
  <sheets>
    <sheet name="2024 раздел 1" sheetId="36" r:id="rId1"/>
    <sheet name="таблица 3" sheetId="39" state="hidden" r:id="rId2"/>
  </sheets>
  <definedNames>
    <definedName name="_xlnm._FilterDatabase" localSheetId="0" hidden="1">'2024 раздел 1'!$A$7:$J$44</definedName>
    <definedName name="_xlnm.Print_Titles" localSheetId="0">'2024 раздел 1'!$4:$6</definedName>
    <definedName name="_xlnm.Print_Area" localSheetId="0">'2024 раздел 1'!$A$1:$J$45</definedName>
    <definedName name="_xlnm.Print_Area" localSheetId="1">'таблица 3'!$A$1:$I$9</definedName>
  </definedNames>
  <calcPr calcId="162913" fullPrecision="0"/>
</workbook>
</file>

<file path=xl/calcChain.xml><?xml version="1.0" encoding="utf-8"?>
<calcChain xmlns="http://schemas.openxmlformats.org/spreadsheetml/2006/main">
  <c r="I45" i="36" l="1"/>
  <c r="F38" i="36" l="1"/>
  <c r="F37" i="36"/>
  <c r="E13" i="36" l="1"/>
  <c r="G17" i="36" l="1"/>
  <c r="F20" i="36"/>
  <c r="F21" i="36" l="1"/>
  <c r="E21" i="36"/>
  <c r="E9" i="36" s="1"/>
  <c r="E20" i="36"/>
  <c r="F16" i="36" l="1"/>
  <c r="F12" i="36" s="1"/>
  <c r="E16" i="36"/>
  <c r="E12" i="36" s="1"/>
  <c r="D12" i="36"/>
  <c r="D13" i="36"/>
  <c r="E30" i="36"/>
  <c r="F30" i="36"/>
  <c r="D30" i="36"/>
  <c r="G32" i="36"/>
  <c r="F31" i="36"/>
  <c r="E31" i="36"/>
  <c r="D31" i="36"/>
  <c r="F13" i="36"/>
  <c r="E14" i="36"/>
  <c r="F14" i="36"/>
  <c r="G31" i="36" l="1"/>
  <c r="G14" i="36"/>
  <c r="F10" i="36" l="1"/>
  <c r="E10" i="36"/>
  <c r="D8" i="36" l="1"/>
  <c r="D9" i="36"/>
  <c r="E19" i="36" l="1"/>
  <c r="F19" i="36"/>
  <c r="G21" i="36"/>
  <c r="E8" i="36" l="1"/>
  <c r="D14" i="36"/>
  <c r="D10" i="36" s="1"/>
  <c r="D19" i="36"/>
  <c r="G18" i="36"/>
  <c r="H12" i="36" l="1"/>
  <c r="F8" i="36"/>
  <c r="G8" i="36" s="1"/>
  <c r="H13" i="36"/>
  <c r="F9" i="36"/>
  <c r="G9" i="36" s="1"/>
  <c r="G12" i="36"/>
  <c r="G13" i="36"/>
  <c r="E40" i="36" l="1"/>
  <c r="F40" i="36"/>
  <c r="D40" i="36"/>
  <c r="E15" i="36"/>
  <c r="E11" i="36" s="1"/>
  <c r="E7" i="36" s="1"/>
  <c r="F15" i="36"/>
  <c r="D15" i="36"/>
  <c r="H17" i="36"/>
  <c r="H16" i="36"/>
  <c r="F11" i="36" l="1"/>
  <c r="F7" i="36" s="1"/>
  <c r="G7" i="36" s="1"/>
  <c r="H15" i="36"/>
  <c r="D11" i="36"/>
  <c r="D7" i="36" s="1"/>
  <c r="D39" i="36"/>
  <c r="G15" i="36"/>
  <c r="G16" i="36"/>
  <c r="H11" i="36" l="1"/>
  <c r="G11" i="36"/>
  <c r="G5" i="39" l="1"/>
  <c r="H34" i="36" l="1"/>
  <c r="H28" i="36"/>
  <c r="H26" i="36" l="1"/>
  <c r="G22" i="36" l="1"/>
  <c r="E35" i="36"/>
  <c r="F35" i="36"/>
  <c r="E33" i="36"/>
  <c r="F33" i="36"/>
  <c r="E39" i="36"/>
  <c r="F39" i="36"/>
  <c r="G36" i="36"/>
  <c r="G34" i="36"/>
  <c r="D35" i="36"/>
  <c r="D33" i="36"/>
  <c r="G28" i="36"/>
  <c r="G26" i="36"/>
  <c r="F27" i="36"/>
  <c r="E27" i="36"/>
  <c r="D27" i="36"/>
  <c r="D24" i="36" s="1"/>
  <c r="D38" i="36" s="1"/>
  <c r="D37" i="36" s="1"/>
  <c r="E25" i="36"/>
  <c r="F25" i="36"/>
  <c r="D25" i="36"/>
  <c r="F29" i="36" l="1"/>
  <c r="E29" i="36"/>
  <c r="D29" i="36"/>
  <c r="H30" i="36"/>
  <c r="H33" i="36"/>
  <c r="H8" i="36"/>
  <c r="H9" i="36"/>
  <c r="H21" i="36"/>
  <c r="G35" i="36"/>
  <c r="H25" i="36"/>
  <c r="F24" i="36"/>
  <c r="H27" i="36"/>
  <c r="G33" i="36"/>
  <c r="D44" i="36"/>
  <c r="D43" i="36"/>
  <c r="G30" i="36"/>
  <c r="E43" i="36"/>
  <c r="G25" i="36"/>
  <c r="G27" i="36"/>
  <c r="G20" i="36"/>
  <c r="E24" i="36"/>
  <c r="E38" i="36" s="1"/>
  <c r="E37" i="36" s="1"/>
  <c r="H24" i="36" l="1"/>
  <c r="G24" i="36"/>
  <c r="G19" i="36"/>
  <c r="H7" i="36"/>
  <c r="H39" i="36"/>
  <c r="D42" i="36"/>
  <c r="H19" i="36"/>
  <c r="H29" i="36"/>
  <c r="F44" i="36"/>
  <c r="F23" i="36"/>
  <c r="G29" i="36"/>
  <c r="G10" i="36"/>
  <c r="E23" i="36"/>
  <c r="D23" i="36"/>
  <c r="H38" i="36" l="1"/>
  <c r="F42" i="36"/>
  <c r="F43" i="36"/>
  <c r="G39" i="36"/>
  <c r="D41" i="36"/>
  <c r="F41" i="36"/>
  <c r="F52" i="36" s="1"/>
  <c r="G23" i="36"/>
  <c r="H23" i="36"/>
  <c r="G40" i="36"/>
  <c r="E44" i="36"/>
  <c r="G38" i="36"/>
  <c r="E42" i="36"/>
  <c r="G42" i="36" l="1"/>
  <c r="G44" i="36"/>
  <c r="E48" i="36"/>
  <c r="H43" i="36"/>
  <c r="F48" i="36"/>
  <c r="G43" i="36"/>
  <c r="H37" i="36"/>
  <c r="H42" i="36"/>
  <c r="G37" i="36"/>
  <c r="E41" i="36"/>
  <c r="E52" i="36" l="1"/>
  <c r="G41" i="36"/>
  <c r="H41" i="36"/>
</calcChain>
</file>

<file path=xl/sharedStrings.xml><?xml version="1.0" encoding="utf-8"?>
<sst xmlns="http://schemas.openxmlformats.org/spreadsheetml/2006/main" count="128" uniqueCount="59">
  <si>
    <t>всего, в том числе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</si>
  <si>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</si>
  <si>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</si>
  <si>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(средства предприятия)</t>
  </si>
  <si>
    <t>Общий объем финансирования программы – всего, в том числе:</t>
  </si>
  <si>
    <t>Объем финансирования администратора - ДГХ</t>
  </si>
  <si>
    <t>Наименование целевого показателя, ед. измер.</t>
  </si>
  <si>
    <t xml:space="preserve">Мероприятие 2.1.1.                                                                                                      Предоставление субсидии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</t>
  </si>
  <si>
    <t>Мероприятие 2.1.2.                                                                                         Оплата труда муниципальных служащих органов местного самоуправления, осуществляющих переданное отдельное государственное полномочие по предоставлению субсидии на возмещение недополученных доходов организациям, осуществляющим реализацию населению ХМАО-Югры</t>
  </si>
  <si>
    <t xml:space="preserve">Наименование </t>
  </si>
  <si>
    <t>Источники финансирования</t>
  </si>
  <si>
    <t>Объем финансирования, (руб.)</t>
  </si>
  <si>
    <t>Достигнутый результат в рамках основного мероприятия (мероприятия)</t>
  </si>
  <si>
    <t xml:space="preserve">отклонение </t>
  </si>
  <si>
    <t>руб.</t>
  </si>
  <si>
    <t>%</t>
  </si>
  <si>
    <t>х</t>
  </si>
  <si>
    <t>№ п/п</t>
  </si>
  <si>
    <t>Ответственный (администратор или соадминистратор</t>
  </si>
  <si>
    <t>Вид показателя 
(прямой/ обратный)</t>
  </si>
  <si>
    <t>Результат реализации программы</t>
  </si>
  <si>
    <t>прямой</t>
  </si>
  <si>
    <t>ед.</t>
  </si>
  <si>
    <t>Примечание 
(факторы, обусловившие неисполнение показателей*)</t>
  </si>
  <si>
    <t>Калинина Елена Ильинична</t>
  </si>
  <si>
    <t>тел. 8 (3462) 52-44-33</t>
  </si>
  <si>
    <t>* заполняется в случае, если отклонение составило более 5%</t>
  </si>
  <si>
    <t>Примечание 
(факторы, обусловившие неисполнение уточненного плана*)</t>
  </si>
  <si>
    <t>Ответственный (администратор или соадминистратор)</t>
  </si>
  <si>
    <t>департамент городского хозяйства</t>
  </si>
  <si>
    <t>3. Сведения об исполнении иных показателей муниципальной программы за 2021 год</t>
  </si>
  <si>
    <t>Количество снесенных объектов инженерной инфраструктуры, ед.</t>
  </si>
  <si>
    <t>утвержденный план на 01.01.2022</t>
  </si>
  <si>
    <t>факт 
за 2021 год</t>
  </si>
  <si>
    <t>Мероприятие 1.1.2.  
Капитальный ремонт объектов коммунального комплекса</t>
  </si>
  <si>
    <t>Очистные сооружения канализационных сточных вод (КОС) г. Сургут производительностью 150 000 м3/сут. Строительство нового блока УФО сточных вод с внутриплощадочными инженерными сетями</t>
  </si>
  <si>
    <t>МБ без КР</t>
  </si>
  <si>
    <t xml:space="preserve">Мероприятие 3.1.1.        
Разработка схемы теплоснабжения муниципального образования городской округ город Сургут
</t>
  </si>
  <si>
    <t xml:space="preserve">Мероприятие 3.1.2.        
Актуализация схемы теплоснабжения муниципального образования городской округ город Сургут
</t>
  </si>
  <si>
    <t xml:space="preserve">Мероприятие 3.1.3.    
Актуализация схем водоснабжения и водоотведения муниципального образования городской округ город Сургут
</t>
  </si>
  <si>
    <t>Экономия бюджетных ассигнований сложилась по фактическому выполнению контрактов.</t>
  </si>
  <si>
    <t xml:space="preserve">Объем реализации сжиженного газа в соответствии с заявками населения города составил 1 936  кг.
</t>
  </si>
  <si>
    <t xml:space="preserve">Выполнен капитальный ремонт 4 объектов, из которых:
- в рамках Соглашения о предоставлении субсидии местному бюджету из бюджета Ханты-Мансийского автономного округа – Югры от 30.01.2024 № 05-МКИ-2024:
1. «Тепломагистраль № 3 от 3 ТК8 - 3 ТК9 - 3 ТК10 - 3 ТК11, (ул. Ленина), 1ТК-35 до 3ТК-10. Участок от Н.О-7 до УП4», протяженность участка - 0,144 км.  
2. «Сети теплоснабжения. Улица Университетская от улицы Сибирской до улицы Маяковского 1 пусковой комплекс. 1, 2 очередь. Участок от НО5 до 3ТК28», протяженность участка - 0,146 км. 
3.«Коллектор хозбытовой канализации. Участок от КК-11 до КК-8», протяженность участка - 0,1485 км.
- в рамках Соглашения о предоставлении субсидии местному бюджету из бюджета Ханты-Мансийского автономного округа – Югры от 30.01.2024 № 05-ОЗП-2024:
4. «Коллектор хозбытовой канализации. Инв. № 30236. Участки: от КК10 до КК-11, от КК-11 до КК-12, от КК-12 до КК-13», протяженность участка - 0,2228 км.
</t>
  </si>
  <si>
    <t xml:space="preserve">утвержденный план </t>
  </si>
  <si>
    <t xml:space="preserve">уточненный план </t>
  </si>
  <si>
    <t>факт</t>
  </si>
  <si>
    <t>Заключен МК № 29-ГХ от 26.08.2022. После корректировки проекта в 2023 заключено дополнительное соглашение к МК № 29-ГХ на сумму 2 294 241 910,00 руб. Получены положительные заключения государственной экспертизы проектно-сметной документации 86-1-1-3-062746-2023 от 18.10.2023. Положительное заключение государственной экологической экспертизы 86-1-02-1-75-1011-23 от 06.12.2023. Здание УФО построено. Ведется внутренняя отделка помещений и продолжаются работы по монтажу внутренних и наружных коммуникаций. Выполнен монтаж фильтров. Заканчивается декоративная отделка фасада блока УФО. Фактическая готовность объекта 75,3%. Срок реализации - 31.10.2025.</t>
  </si>
  <si>
    <t>Основное мероприятие 1.1.
Реконструкция,  расширение, модернизация и капитальный ремонт объектов коммунального комплекса (№ 1, 2, 3)</t>
  </si>
  <si>
    <t xml:space="preserve">Основное мероприятие 2.1. Возмещение недополученных доходов организациям, осуществляющим реализацию населению сжиженного газа по социально-ориентированным розничным ценам (№ 4)
</t>
  </si>
  <si>
    <t xml:space="preserve">Основное мероприятие 3.1.
разработка и актуализация схем тепло-, водоснабжения и водоотведения  муниципального образования городской округ город Сургут (№ 5)
</t>
  </si>
  <si>
    <t>Мероприятие 1.1.1. Реконструкция коммунального комлпекса</t>
  </si>
  <si>
    <t>В рамках муниципального контракта от 23.01.2024 № 02-ГХ, заключенного между МКУ «ДДТиЖКК» и ООО «Невская Энергетика», выполнена актуализация схемы теплоснабжения муниципального образования городской округ Сургут ХМАО – Югры. Актуализированная схема теплоснабжения утверждена постановлением Главы города от 09.08.2024 № 55.</t>
  </si>
  <si>
    <t>Расходы на оплату труда для осуществления переданного государственного полномочия.</t>
  </si>
  <si>
    <t>УИЗСмп</t>
  </si>
  <si>
    <t>Высокий уровень использования запланированного объема средств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</si>
  <si>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1 158 002 557,07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    1 160 373 718,85 рублей
* за исключением средств, направленных на реализацию национальных проектов</t>
  </si>
  <si>
    <t>Приложение 11</t>
  </si>
  <si>
    <t xml:space="preserve">Оценка исполнения запланированного объема средств на  реализацию муниципальной программы «Развитие коммунального комплекса в городе Сургуте на период до 2030 года» </t>
  </si>
  <si>
    <t xml:space="preserve">(сведения об исполнении программных мероприятий, объеме финансирования муниципальной программы)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</si>
</sst>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0" fontId="4" fillId="2" borderId="0" xfId="0" applyFont="1" applyFill="1"/>
    <xf numFmtId="0" fontId="4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textRotation="90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3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10" fontId="5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2" xfId="0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165" fontId="7" fillId="0" borderId="0" xfId="0" applyNumberFormat="1" applyFont="1" applyFill="1"/>
    <xf numFmtId="10" fontId="7" fillId="0" borderId="0" xfId="0" applyNumberFormat="1" applyFont="1" applyFill="1"/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vertical="center" wrapText="1"/>
    </xf>
    <xf numFmtId="3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justify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7" fillId="0" borderId="0" xfId="0" applyNumberFormat="1" applyFont="1" applyFill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view="pageBreakPreview" topLeftCell="A37" zoomScale="70" zoomScaleNormal="70" zoomScaleSheetLayoutView="70" zoomScalePageLayoutView="40" workbookViewId="0">
      <selection activeCell="I45" sqref="I45"/>
    </sheetView>
  </sheetViews>
  <sheetFormatPr defaultRowHeight="15.75" x14ac:dyDescent="0.25"/>
  <cols>
    <col min="1" max="1" width="43.42578125" style="34" customWidth="1"/>
    <col min="2" max="2" width="32.140625" style="35" customWidth="1"/>
    <col min="3" max="3" width="22" style="36" customWidth="1"/>
    <col min="4" max="5" width="19.5703125" style="38" customWidth="1"/>
    <col min="6" max="6" width="20.140625" style="38" customWidth="1"/>
    <col min="7" max="7" width="17.7109375" style="37" customWidth="1"/>
    <col min="8" max="8" width="13.7109375" style="37" customWidth="1"/>
    <col min="9" max="9" width="31.42578125" style="37" customWidth="1"/>
    <col min="10" max="10" width="62.42578125" style="37" customWidth="1"/>
    <col min="11" max="11" width="13.42578125" style="31" bestFit="1" customWidth="1"/>
    <col min="12" max="16384" width="9.140625" style="31"/>
  </cols>
  <sheetData>
    <row r="1" spans="1:10" ht="22.5" customHeight="1" x14ac:dyDescent="0.25">
      <c r="G1" s="45"/>
      <c r="H1" s="45"/>
      <c r="I1" s="45"/>
      <c r="J1" s="48" t="s">
        <v>56</v>
      </c>
    </row>
    <row r="2" spans="1:10" s="24" customFormat="1" ht="29.25" customHeight="1" x14ac:dyDescent="0.25">
      <c r="A2" s="53" t="s">
        <v>57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s="24" customFormat="1" ht="35.25" customHeight="1" x14ac:dyDescent="0.25">
      <c r="A3" s="54" t="s">
        <v>58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24" customFormat="1" ht="24" customHeight="1" x14ac:dyDescent="0.25">
      <c r="A4" s="49" t="s">
        <v>9</v>
      </c>
      <c r="B4" s="49" t="s">
        <v>10</v>
      </c>
      <c r="C4" s="49" t="s">
        <v>28</v>
      </c>
      <c r="D4" s="49" t="s">
        <v>11</v>
      </c>
      <c r="E4" s="49"/>
      <c r="F4" s="49"/>
      <c r="G4" s="55"/>
      <c r="H4" s="55"/>
      <c r="I4" s="49" t="s">
        <v>27</v>
      </c>
      <c r="J4" s="49" t="s">
        <v>12</v>
      </c>
    </row>
    <row r="5" spans="1:10" s="24" customFormat="1" ht="20.25" customHeight="1" x14ac:dyDescent="0.25">
      <c r="A5" s="49"/>
      <c r="B5" s="49"/>
      <c r="C5" s="49"/>
      <c r="D5" s="56" t="s">
        <v>43</v>
      </c>
      <c r="E5" s="56" t="s">
        <v>44</v>
      </c>
      <c r="F5" s="56" t="s">
        <v>45</v>
      </c>
      <c r="G5" s="55" t="s">
        <v>13</v>
      </c>
      <c r="H5" s="55"/>
      <c r="I5" s="49"/>
      <c r="J5" s="49"/>
    </row>
    <row r="6" spans="1:10" s="26" customFormat="1" ht="19.5" customHeight="1" x14ac:dyDescent="0.25">
      <c r="A6" s="49"/>
      <c r="B6" s="49"/>
      <c r="C6" s="49"/>
      <c r="D6" s="57"/>
      <c r="E6" s="57"/>
      <c r="F6" s="57"/>
      <c r="G6" s="25" t="s">
        <v>14</v>
      </c>
      <c r="H6" s="25" t="s">
        <v>15</v>
      </c>
      <c r="I6" s="49"/>
      <c r="J6" s="49"/>
    </row>
    <row r="7" spans="1:10" s="27" customFormat="1" x14ac:dyDescent="0.25">
      <c r="A7" s="58" t="s">
        <v>47</v>
      </c>
      <c r="B7" s="28" t="s">
        <v>0</v>
      </c>
      <c r="C7" s="49" t="s">
        <v>16</v>
      </c>
      <c r="D7" s="29">
        <f t="shared" ref="D7:F10" si="0">D11+D19</f>
        <v>671746564.15999997</v>
      </c>
      <c r="E7" s="41">
        <f t="shared" si="0"/>
        <v>1145719218.8499999</v>
      </c>
      <c r="F7" s="41">
        <f t="shared" si="0"/>
        <v>1143546775.5599999</v>
      </c>
      <c r="G7" s="25">
        <f>F7-E7</f>
        <v>-2172443.29</v>
      </c>
      <c r="H7" s="30">
        <f>F7/E7*100-100</f>
        <v>-0.2</v>
      </c>
      <c r="I7" s="49" t="s">
        <v>16</v>
      </c>
      <c r="J7" s="49" t="s">
        <v>16</v>
      </c>
    </row>
    <row r="8" spans="1:10" s="27" customFormat="1" ht="47.25" x14ac:dyDescent="0.25">
      <c r="A8" s="58"/>
      <c r="B8" s="28" t="s">
        <v>1</v>
      </c>
      <c r="C8" s="50"/>
      <c r="D8" s="29">
        <f t="shared" si="0"/>
        <v>567609800</v>
      </c>
      <c r="E8" s="41">
        <f t="shared" si="0"/>
        <v>1047318804.47</v>
      </c>
      <c r="F8" s="41">
        <f t="shared" si="0"/>
        <v>1046872522.55</v>
      </c>
      <c r="G8" s="25">
        <f>F8-E8</f>
        <v>-446281.92</v>
      </c>
      <c r="H8" s="30">
        <f>F8/E8*100-100</f>
        <v>0</v>
      </c>
      <c r="I8" s="50"/>
      <c r="J8" s="50"/>
    </row>
    <row r="9" spans="1:10" s="27" customFormat="1" ht="31.5" x14ac:dyDescent="0.25">
      <c r="A9" s="58"/>
      <c r="B9" s="28" t="s">
        <v>2</v>
      </c>
      <c r="C9" s="50"/>
      <c r="D9" s="29">
        <f t="shared" si="0"/>
        <v>41466330</v>
      </c>
      <c r="E9" s="41">
        <f>E13+E21</f>
        <v>82123475.230000004</v>
      </c>
      <c r="F9" s="41">
        <f t="shared" si="0"/>
        <v>80397313.859999999</v>
      </c>
      <c r="G9" s="25">
        <f>F9-E9</f>
        <v>-1726161.37</v>
      </c>
      <c r="H9" s="30">
        <f>F9/E9*100-100</f>
        <v>-2.1</v>
      </c>
      <c r="I9" s="50"/>
      <c r="J9" s="50"/>
    </row>
    <row r="10" spans="1:10" ht="31.5" x14ac:dyDescent="0.25">
      <c r="A10" s="58"/>
      <c r="B10" s="28" t="s">
        <v>3</v>
      </c>
      <c r="C10" s="50"/>
      <c r="D10" s="29">
        <f t="shared" si="0"/>
        <v>62670434.159999996</v>
      </c>
      <c r="E10" s="41">
        <f t="shared" si="0"/>
        <v>16276939.15</v>
      </c>
      <c r="F10" s="41">
        <f t="shared" si="0"/>
        <v>16276939.15</v>
      </c>
      <c r="G10" s="25">
        <f t="shared" ref="G10:G13" si="1">F10-E10</f>
        <v>0</v>
      </c>
      <c r="H10" s="30">
        <v>0</v>
      </c>
      <c r="I10" s="50"/>
      <c r="J10" s="50"/>
    </row>
    <row r="11" spans="1:10" s="27" customFormat="1" x14ac:dyDescent="0.25">
      <c r="A11" s="58" t="s">
        <v>50</v>
      </c>
      <c r="B11" s="28" t="s">
        <v>0</v>
      </c>
      <c r="C11" s="49" t="s">
        <v>29</v>
      </c>
      <c r="D11" s="29">
        <f>D15</f>
        <v>522356128.87</v>
      </c>
      <c r="E11" s="41">
        <f t="shared" ref="E11:F11" si="2">E15</f>
        <v>1041982238.6</v>
      </c>
      <c r="F11" s="41">
        <f t="shared" si="2"/>
        <v>1041982175.7</v>
      </c>
      <c r="G11" s="25">
        <f t="shared" si="1"/>
        <v>-62.9</v>
      </c>
      <c r="H11" s="30">
        <f t="shared" ref="H11:H19" si="3">F11/E11*100-100</f>
        <v>0</v>
      </c>
      <c r="I11" s="49" t="s">
        <v>16</v>
      </c>
      <c r="J11" s="56" t="s">
        <v>16</v>
      </c>
    </row>
    <row r="12" spans="1:10" s="27" customFormat="1" ht="47.25" x14ac:dyDescent="0.25">
      <c r="A12" s="58"/>
      <c r="B12" s="28" t="s">
        <v>1</v>
      </c>
      <c r="C12" s="50"/>
      <c r="D12" s="29">
        <f t="shared" ref="D12:D13" si="4">D16</f>
        <v>481021400</v>
      </c>
      <c r="E12" s="42">
        <f t="shared" ref="D12:F14" si="5">E16</f>
        <v>974666204.47000003</v>
      </c>
      <c r="F12" s="42">
        <f t="shared" si="5"/>
        <v>974666200</v>
      </c>
      <c r="G12" s="25">
        <f t="shared" si="1"/>
        <v>-4.47</v>
      </c>
      <c r="H12" s="30">
        <f t="shared" si="3"/>
        <v>0</v>
      </c>
      <c r="I12" s="50"/>
      <c r="J12" s="61"/>
    </row>
    <row r="13" spans="1:10" s="27" customFormat="1" ht="31.5" x14ac:dyDescent="0.25">
      <c r="A13" s="58"/>
      <c r="B13" s="28" t="s">
        <v>2</v>
      </c>
      <c r="C13" s="50"/>
      <c r="D13" s="29">
        <f t="shared" si="4"/>
        <v>25317000</v>
      </c>
      <c r="E13" s="42">
        <f t="shared" si="5"/>
        <v>67316034.129999995</v>
      </c>
      <c r="F13" s="42">
        <f t="shared" si="5"/>
        <v>67315975.700000003</v>
      </c>
      <c r="G13" s="25">
        <f t="shared" si="1"/>
        <v>-58.43</v>
      </c>
      <c r="H13" s="30">
        <f t="shared" si="3"/>
        <v>0</v>
      </c>
      <c r="I13" s="50"/>
      <c r="J13" s="61"/>
    </row>
    <row r="14" spans="1:10" ht="31.5" x14ac:dyDescent="0.25">
      <c r="A14" s="58"/>
      <c r="B14" s="28" t="s">
        <v>3</v>
      </c>
      <c r="C14" s="50"/>
      <c r="D14" s="29">
        <f t="shared" si="5"/>
        <v>16017728.869999999</v>
      </c>
      <c r="E14" s="42">
        <f t="shared" si="5"/>
        <v>0</v>
      </c>
      <c r="F14" s="42">
        <f t="shared" si="5"/>
        <v>0</v>
      </c>
      <c r="G14" s="25">
        <f t="shared" ref="G14" si="6">F14-E14</f>
        <v>0</v>
      </c>
      <c r="H14" s="30">
        <v>0</v>
      </c>
      <c r="I14" s="50"/>
      <c r="J14" s="61"/>
    </row>
    <row r="15" spans="1:10" s="27" customFormat="1" ht="31.5" customHeight="1" x14ac:dyDescent="0.25">
      <c r="A15" s="58" t="s">
        <v>35</v>
      </c>
      <c r="B15" s="28" t="s">
        <v>0</v>
      </c>
      <c r="C15" s="49" t="s">
        <v>29</v>
      </c>
      <c r="D15" s="29">
        <f>SUM(D16:D18)</f>
        <v>522356128.87</v>
      </c>
      <c r="E15" s="42">
        <f t="shared" ref="E15:F15" si="7">SUM(E16:E18)</f>
        <v>1041982238.6</v>
      </c>
      <c r="F15" s="42">
        <f t="shared" si="7"/>
        <v>1041982175.7</v>
      </c>
      <c r="G15" s="25">
        <f t="shared" ref="G15:G22" si="8">F15-E15</f>
        <v>-62.9</v>
      </c>
      <c r="H15" s="30">
        <f t="shared" si="3"/>
        <v>0</v>
      </c>
      <c r="I15" s="49" t="s">
        <v>16</v>
      </c>
      <c r="J15" s="59" t="s">
        <v>46</v>
      </c>
    </row>
    <row r="16" spans="1:10" s="27" customFormat="1" ht="60" customHeight="1" x14ac:dyDescent="0.25">
      <c r="A16" s="58"/>
      <c r="B16" s="28" t="s">
        <v>1</v>
      </c>
      <c r="C16" s="50"/>
      <c r="D16" s="29">
        <v>481021400</v>
      </c>
      <c r="E16" s="42">
        <f>703649604.47+271016600</f>
        <v>974666204.47000003</v>
      </c>
      <c r="F16" s="42">
        <f>703649600+271016600</f>
        <v>974666200</v>
      </c>
      <c r="G16" s="25">
        <f t="shared" si="8"/>
        <v>-4.47</v>
      </c>
      <c r="H16" s="30">
        <f t="shared" si="3"/>
        <v>0</v>
      </c>
      <c r="I16" s="50"/>
      <c r="J16" s="60"/>
    </row>
    <row r="17" spans="1:11" s="27" customFormat="1" ht="41.25" customHeight="1" x14ac:dyDescent="0.25">
      <c r="A17" s="58"/>
      <c r="B17" s="28" t="s">
        <v>2</v>
      </c>
      <c r="C17" s="50"/>
      <c r="D17" s="29">
        <v>25317000</v>
      </c>
      <c r="E17" s="42">
        <v>67316034.129999995</v>
      </c>
      <c r="F17" s="42">
        <v>67315975.700000003</v>
      </c>
      <c r="G17" s="25">
        <f t="shared" si="8"/>
        <v>-58.43</v>
      </c>
      <c r="H17" s="30">
        <f t="shared" si="3"/>
        <v>0</v>
      </c>
      <c r="I17" s="50"/>
      <c r="J17" s="60"/>
    </row>
    <row r="18" spans="1:11" ht="78.75" customHeight="1" x14ac:dyDescent="0.25">
      <c r="A18" s="58"/>
      <c r="B18" s="28" t="s">
        <v>3</v>
      </c>
      <c r="C18" s="50"/>
      <c r="D18" s="29">
        <v>16017728.869999999</v>
      </c>
      <c r="E18" s="42">
        <v>0</v>
      </c>
      <c r="F18" s="42">
        <v>0</v>
      </c>
      <c r="G18" s="25">
        <f t="shared" si="8"/>
        <v>0</v>
      </c>
      <c r="H18" s="30">
        <v>0</v>
      </c>
      <c r="I18" s="50"/>
      <c r="J18" s="60"/>
    </row>
    <row r="19" spans="1:11" ht="27.75" customHeight="1" x14ac:dyDescent="0.25">
      <c r="A19" s="58" t="s">
        <v>34</v>
      </c>
      <c r="B19" s="28" t="s">
        <v>0</v>
      </c>
      <c r="C19" s="49" t="s">
        <v>29</v>
      </c>
      <c r="D19" s="29">
        <f>SUM(D20:D22)</f>
        <v>149390435.28999999</v>
      </c>
      <c r="E19" s="42">
        <f t="shared" ref="E19:F19" si="9">SUM(E20:E22)</f>
        <v>103736980.25</v>
      </c>
      <c r="F19" s="42">
        <f t="shared" si="9"/>
        <v>101564599.86</v>
      </c>
      <c r="G19" s="25">
        <f t="shared" si="8"/>
        <v>-2172380.39</v>
      </c>
      <c r="H19" s="30">
        <f t="shared" si="3"/>
        <v>-2.1</v>
      </c>
      <c r="J19" s="59" t="s">
        <v>42</v>
      </c>
    </row>
    <row r="20" spans="1:11" ht="65.25" customHeight="1" x14ac:dyDescent="0.25">
      <c r="A20" s="58"/>
      <c r="B20" s="28" t="s">
        <v>1</v>
      </c>
      <c r="C20" s="50"/>
      <c r="D20" s="29">
        <v>86588400</v>
      </c>
      <c r="E20" s="41">
        <f>20073000+26775900+25803700</f>
        <v>72652600</v>
      </c>
      <c r="F20" s="41">
        <f>20768500+25634200+25803622.55</f>
        <v>72206322.549999997</v>
      </c>
      <c r="G20" s="25">
        <f t="shared" si="8"/>
        <v>-446277.45</v>
      </c>
      <c r="H20" s="30">
        <v>0</v>
      </c>
      <c r="I20" s="40"/>
      <c r="J20" s="59"/>
    </row>
    <row r="21" spans="1:11" ht="67.5" customHeight="1" x14ac:dyDescent="0.25">
      <c r="A21" s="58"/>
      <c r="B21" s="28" t="s">
        <v>2</v>
      </c>
      <c r="C21" s="50"/>
      <c r="D21" s="29">
        <v>16149330</v>
      </c>
      <c r="E21" s="41">
        <f>7437011.1+7370430</f>
        <v>14807441.1</v>
      </c>
      <c r="F21" s="41">
        <f>6450905.64+6630432.52</f>
        <v>13081338.16</v>
      </c>
      <c r="G21" s="25">
        <f t="shared" si="8"/>
        <v>-1726102.94</v>
      </c>
      <c r="H21" s="30">
        <f>F21/E21*100-100</f>
        <v>-11.7</v>
      </c>
      <c r="I21" s="43" t="s">
        <v>40</v>
      </c>
      <c r="J21" s="59"/>
    </row>
    <row r="22" spans="1:11" ht="148.5" customHeight="1" x14ac:dyDescent="0.25">
      <c r="A22" s="58"/>
      <c r="B22" s="28" t="s">
        <v>3</v>
      </c>
      <c r="C22" s="50"/>
      <c r="D22" s="29">
        <v>46652705.289999999</v>
      </c>
      <c r="E22" s="41">
        <v>16276939.15</v>
      </c>
      <c r="F22" s="41">
        <v>16276939.15</v>
      </c>
      <c r="G22" s="25">
        <f t="shared" si="8"/>
        <v>0</v>
      </c>
      <c r="H22" s="30">
        <v>0</v>
      </c>
      <c r="I22" s="40"/>
      <c r="J22" s="59"/>
    </row>
    <row r="23" spans="1:11" x14ac:dyDescent="0.25">
      <c r="A23" s="58" t="s">
        <v>48</v>
      </c>
      <c r="B23" s="28" t="s">
        <v>0</v>
      </c>
      <c r="C23" s="49" t="s">
        <v>16</v>
      </c>
      <c r="D23" s="29">
        <f>SUM(D24:D24)</f>
        <v>9457100</v>
      </c>
      <c r="E23" s="41">
        <f>SUM(E24:E24)</f>
        <v>8639500</v>
      </c>
      <c r="F23" s="41">
        <f>SUM(F24:F24)</f>
        <v>8440781.5099999998</v>
      </c>
      <c r="G23" s="25">
        <f t="shared" ref="G23:G28" si="10">F23-E23</f>
        <v>-198718.49</v>
      </c>
      <c r="H23" s="30">
        <f t="shared" ref="H23:H28" si="11">F23/E23*100-100</f>
        <v>-2.2999999999999998</v>
      </c>
      <c r="I23" s="49" t="s">
        <v>16</v>
      </c>
      <c r="J23" s="49" t="s">
        <v>16</v>
      </c>
    </row>
    <row r="24" spans="1:11" ht="47.25" x14ac:dyDescent="0.25">
      <c r="A24" s="58"/>
      <c r="B24" s="28" t="s">
        <v>1</v>
      </c>
      <c r="C24" s="50"/>
      <c r="D24" s="29">
        <f>D26+D27</f>
        <v>9457100</v>
      </c>
      <c r="E24" s="41">
        <f>E26+E27</f>
        <v>8639500</v>
      </c>
      <c r="F24" s="41">
        <f>F26+F27</f>
        <v>8440781.5099999998</v>
      </c>
      <c r="G24" s="25">
        <f>F24-E24</f>
        <v>-198718.49</v>
      </c>
      <c r="H24" s="30">
        <f t="shared" si="11"/>
        <v>-2.2999999999999998</v>
      </c>
      <c r="I24" s="50"/>
      <c r="J24" s="50"/>
      <c r="K24" s="32"/>
    </row>
    <row r="25" spans="1:11" x14ac:dyDescent="0.25">
      <c r="A25" s="58" t="s">
        <v>7</v>
      </c>
      <c r="B25" s="28" t="s">
        <v>0</v>
      </c>
      <c r="C25" s="49" t="s">
        <v>29</v>
      </c>
      <c r="D25" s="29">
        <f>SUM(D26:D26)</f>
        <v>9454500</v>
      </c>
      <c r="E25" s="41">
        <f>SUM(E26:E26)</f>
        <v>8636900</v>
      </c>
      <c r="F25" s="41">
        <f>SUM(F26:F26)</f>
        <v>8438181.5099999998</v>
      </c>
      <c r="G25" s="25">
        <f t="shared" si="10"/>
        <v>-198718.49</v>
      </c>
      <c r="H25" s="30">
        <f t="shared" si="11"/>
        <v>-2.2999999999999998</v>
      </c>
      <c r="I25" s="49" t="s">
        <v>16</v>
      </c>
      <c r="J25" s="59" t="s">
        <v>41</v>
      </c>
    </row>
    <row r="26" spans="1:11" ht="47.25" x14ac:dyDescent="0.25">
      <c r="A26" s="58"/>
      <c r="B26" s="28" t="s">
        <v>1</v>
      </c>
      <c r="C26" s="50"/>
      <c r="D26" s="29">
        <v>9454500</v>
      </c>
      <c r="E26" s="41">
        <v>8636900</v>
      </c>
      <c r="F26" s="41">
        <v>8438181.5099999998</v>
      </c>
      <c r="G26" s="25">
        <f t="shared" si="10"/>
        <v>-198718.49</v>
      </c>
      <c r="H26" s="30">
        <f t="shared" si="11"/>
        <v>-2.2999999999999998</v>
      </c>
      <c r="I26" s="50"/>
      <c r="J26" s="60"/>
    </row>
    <row r="27" spans="1:11" ht="30.75" customHeight="1" x14ac:dyDescent="0.25">
      <c r="A27" s="58" t="s">
        <v>8</v>
      </c>
      <c r="B27" s="28" t="s">
        <v>0</v>
      </c>
      <c r="C27" s="49" t="s">
        <v>29</v>
      </c>
      <c r="D27" s="29">
        <f>SUM(D28:D28)</f>
        <v>2600</v>
      </c>
      <c r="E27" s="41">
        <f>SUM(E28:E28)</f>
        <v>2600</v>
      </c>
      <c r="F27" s="41">
        <f>SUM(F28:F28)</f>
        <v>2600</v>
      </c>
      <c r="G27" s="25">
        <f t="shared" si="10"/>
        <v>0</v>
      </c>
      <c r="H27" s="30">
        <f t="shared" si="11"/>
        <v>0</v>
      </c>
      <c r="I27" s="49" t="s">
        <v>16</v>
      </c>
      <c r="J27" s="59" t="s">
        <v>52</v>
      </c>
    </row>
    <row r="28" spans="1:11" ht="115.5" customHeight="1" x14ac:dyDescent="0.25">
      <c r="A28" s="58"/>
      <c r="B28" s="28" t="s">
        <v>1</v>
      </c>
      <c r="C28" s="50"/>
      <c r="D28" s="29">
        <v>2600</v>
      </c>
      <c r="E28" s="41">
        <v>2600</v>
      </c>
      <c r="F28" s="41">
        <v>2600</v>
      </c>
      <c r="G28" s="25">
        <f t="shared" si="10"/>
        <v>0</v>
      </c>
      <c r="H28" s="30">
        <f t="shared" si="11"/>
        <v>0</v>
      </c>
      <c r="I28" s="50"/>
      <c r="J28" s="60"/>
    </row>
    <row r="29" spans="1:11" ht="30" customHeight="1" x14ac:dyDescent="0.25">
      <c r="A29" s="58" t="s">
        <v>49</v>
      </c>
      <c r="B29" s="28" t="s">
        <v>0</v>
      </c>
      <c r="C29" s="49" t="s">
        <v>16</v>
      </c>
      <c r="D29" s="39">
        <f>D31+D33+D35</f>
        <v>6015000</v>
      </c>
      <c r="E29" s="39">
        <f t="shared" ref="E29:F29" si="12">E31+E33+E35</f>
        <v>6015000</v>
      </c>
      <c r="F29" s="39">
        <f t="shared" si="12"/>
        <v>6015000</v>
      </c>
      <c r="G29" s="25">
        <f t="shared" ref="G29:G44" si="13">F29-E29</f>
        <v>0</v>
      </c>
      <c r="H29" s="30">
        <f t="shared" ref="H29:H39" si="14">F29/E29*100-100</f>
        <v>0</v>
      </c>
      <c r="I29" s="49" t="s">
        <v>16</v>
      </c>
      <c r="J29" s="49" t="s">
        <v>16</v>
      </c>
    </row>
    <row r="30" spans="1:11" ht="50.25" customHeight="1" x14ac:dyDescent="0.25">
      <c r="A30" s="58"/>
      <c r="B30" s="28" t="s">
        <v>2</v>
      </c>
      <c r="C30" s="50"/>
      <c r="D30" s="39">
        <f>D32+D34+D36</f>
        <v>6015000</v>
      </c>
      <c r="E30" s="39">
        <f t="shared" ref="E30:F30" si="15">E32+E34+E36</f>
        <v>6015000</v>
      </c>
      <c r="F30" s="39">
        <f t="shared" si="15"/>
        <v>6015000</v>
      </c>
      <c r="G30" s="25">
        <f t="shared" si="13"/>
        <v>0</v>
      </c>
      <c r="H30" s="30">
        <f t="shared" si="14"/>
        <v>0</v>
      </c>
      <c r="I30" s="50"/>
      <c r="J30" s="50"/>
    </row>
    <row r="31" spans="1:11" ht="26.25" customHeight="1" x14ac:dyDescent="0.25">
      <c r="A31" s="58" t="s">
        <v>37</v>
      </c>
      <c r="B31" s="28" t="s">
        <v>0</v>
      </c>
      <c r="C31" s="49" t="s">
        <v>29</v>
      </c>
      <c r="D31" s="29">
        <f>D32</f>
        <v>0</v>
      </c>
      <c r="E31" s="41">
        <f t="shared" ref="E31:F33" si="16">E32</f>
        <v>0</v>
      </c>
      <c r="F31" s="41">
        <f t="shared" si="16"/>
        <v>0</v>
      </c>
      <c r="G31" s="25">
        <f t="shared" ref="G31:G32" si="17">F31-E31</f>
        <v>0</v>
      </c>
      <c r="H31" s="30">
        <v>0</v>
      </c>
      <c r="I31" s="49" t="s">
        <v>16</v>
      </c>
      <c r="J31" s="49" t="s">
        <v>16</v>
      </c>
    </row>
    <row r="32" spans="1:11" ht="40.5" customHeight="1" x14ac:dyDescent="0.25">
      <c r="A32" s="58"/>
      <c r="B32" s="28" t="s">
        <v>2</v>
      </c>
      <c r="C32" s="50"/>
      <c r="D32" s="29">
        <v>0</v>
      </c>
      <c r="E32" s="41">
        <v>0</v>
      </c>
      <c r="F32" s="41">
        <v>0</v>
      </c>
      <c r="G32" s="25">
        <f t="shared" si="17"/>
        <v>0</v>
      </c>
      <c r="H32" s="30">
        <v>0</v>
      </c>
      <c r="I32" s="50"/>
      <c r="J32" s="50"/>
    </row>
    <row r="33" spans="1:11" ht="45" customHeight="1" x14ac:dyDescent="0.25">
      <c r="A33" s="58" t="s">
        <v>38</v>
      </c>
      <c r="B33" s="28" t="s">
        <v>0</v>
      </c>
      <c r="C33" s="49" t="s">
        <v>29</v>
      </c>
      <c r="D33" s="29">
        <f>D34</f>
        <v>6015000</v>
      </c>
      <c r="E33" s="41">
        <f t="shared" si="16"/>
        <v>6015000</v>
      </c>
      <c r="F33" s="41">
        <f t="shared" si="16"/>
        <v>6015000</v>
      </c>
      <c r="G33" s="25">
        <f t="shared" si="13"/>
        <v>0</v>
      </c>
      <c r="H33" s="30">
        <f t="shared" si="14"/>
        <v>0</v>
      </c>
      <c r="I33" s="49" t="s">
        <v>16</v>
      </c>
      <c r="J33" s="51" t="s">
        <v>51</v>
      </c>
    </row>
    <row r="34" spans="1:11" ht="67.5" customHeight="1" x14ac:dyDescent="0.25">
      <c r="A34" s="58"/>
      <c r="B34" s="28" t="s">
        <v>2</v>
      </c>
      <c r="C34" s="50"/>
      <c r="D34" s="29">
        <v>6015000</v>
      </c>
      <c r="E34" s="41">
        <v>6015000</v>
      </c>
      <c r="F34" s="41">
        <v>6015000</v>
      </c>
      <c r="G34" s="25">
        <f t="shared" si="13"/>
        <v>0</v>
      </c>
      <c r="H34" s="30">
        <f t="shared" si="14"/>
        <v>0</v>
      </c>
      <c r="I34" s="50"/>
      <c r="J34" s="52"/>
    </row>
    <row r="35" spans="1:11" x14ac:dyDescent="0.25">
      <c r="A35" s="58" t="s">
        <v>39</v>
      </c>
      <c r="B35" s="28" t="s">
        <v>0</v>
      </c>
      <c r="C35" s="49" t="s">
        <v>29</v>
      </c>
      <c r="D35" s="29">
        <f>D36</f>
        <v>0</v>
      </c>
      <c r="E35" s="41">
        <f t="shared" ref="E35:F35" si="18">E36</f>
        <v>0</v>
      </c>
      <c r="F35" s="41">
        <f t="shared" si="18"/>
        <v>0</v>
      </c>
      <c r="G35" s="25">
        <f t="shared" si="13"/>
        <v>0</v>
      </c>
      <c r="H35" s="30">
        <v>0</v>
      </c>
      <c r="I35" s="49" t="s">
        <v>16</v>
      </c>
      <c r="J35" s="49" t="s">
        <v>16</v>
      </c>
    </row>
    <row r="36" spans="1:11" ht="31.5" x14ac:dyDescent="0.25">
      <c r="A36" s="58"/>
      <c r="B36" s="28" t="s">
        <v>2</v>
      </c>
      <c r="C36" s="50"/>
      <c r="D36" s="29">
        <v>0</v>
      </c>
      <c r="E36" s="41">
        <v>0</v>
      </c>
      <c r="F36" s="41">
        <v>0</v>
      </c>
      <c r="G36" s="25">
        <f t="shared" si="13"/>
        <v>0</v>
      </c>
      <c r="H36" s="30">
        <v>0</v>
      </c>
      <c r="I36" s="50"/>
      <c r="J36" s="50"/>
    </row>
    <row r="37" spans="1:11" x14ac:dyDescent="0.25">
      <c r="A37" s="58" t="s">
        <v>4</v>
      </c>
      <c r="B37" s="28" t="s">
        <v>0</v>
      </c>
      <c r="C37" s="49" t="s">
        <v>29</v>
      </c>
      <c r="D37" s="29">
        <f>SUM(D38:D40)</f>
        <v>687218664.15999997</v>
      </c>
      <c r="E37" s="44">
        <f t="shared" ref="E37" si="19">SUM(E38:E40)</f>
        <v>1160373718.8499999</v>
      </c>
      <c r="F37" s="44">
        <f>SUM(F38:F40)</f>
        <v>1158002557.0699999</v>
      </c>
      <c r="G37" s="25">
        <f t="shared" si="13"/>
        <v>-2371161.7799999998</v>
      </c>
      <c r="H37" s="30">
        <f t="shared" si="14"/>
        <v>-0.2</v>
      </c>
      <c r="I37" s="49" t="s">
        <v>16</v>
      </c>
      <c r="J37" s="49" t="s">
        <v>16</v>
      </c>
    </row>
    <row r="38" spans="1:11" ht="47.25" x14ac:dyDescent="0.25">
      <c r="A38" s="58"/>
      <c r="B38" s="28" t="s">
        <v>1</v>
      </c>
      <c r="C38" s="50"/>
      <c r="D38" s="29">
        <f>D8+D24</f>
        <v>577066900</v>
      </c>
      <c r="E38" s="41">
        <f>E8+E24</f>
        <v>1055958304.47</v>
      </c>
      <c r="F38" s="41">
        <f>F8+F24</f>
        <v>1055313304.0599999</v>
      </c>
      <c r="G38" s="25">
        <f t="shared" si="13"/>
        <v>-645000.41</v>
      </c>
      <c r="H38" s="30">
        <f t="shared" si="14"/>
        <v>-0.1</v>
      </c>
      <c r="I38" s="50"/>
      <c r="J38" s="50"/>
    </row>
    <row r="39" spans="1:11" ht="31.5" x14ac:dyDescent="0.25">
      <c r="A39" s="58"/>
      <c r="B39" s="28" t="s">
        <v>2</v>
      </c>
      <c r="C39" s="50"/>
      <c r="D39" s="29">
        <f>D9+D30</f>
        <v>47481330</v>
      </c>
      <c r="E39" s="41">
        <f>E9+E30</f>
        <v>88138475.230000004</v>
      </c>
      <c r="F39" s="41">
        <f>F9+F30</f>
        <v>86412313.859999999</v>
      </c>
      <c r="G39" s="25">
        <f t="shared" si="13"/>
        <v>-1726161.37</v>
      </c>
      <c r="H39" s="30">
        <f t="shared" si="14"/>
        <v>-2</v>
      </c>
      <c r="I39" s="50"/>
      <c r="J39" s="50"/>
    </row>
    <row r="40" spans="1:11" ht="31.5" x14ac:dyDescent="0.25">
      <c r="A40" s="58"/>
      <c r="B40" s="28" t="s">
        <v>3</v>
      </c>
      <c r="C40" s="50"/>
      <c r="D40" s="29">
        <f>D10</f>
        <v>62670434.159999996</v>
      </c>
      <c r="E40" s="41">
        <f>E10</f>
        <v>16276939.15</v>
      </c>
      <c r="F40" s="41">
        <f>F10</f>
        <v>16276939.15</v>
      </c>
      <c r="G40" s="25">
        <f t="shared" si="13"/>
        <v>0</v>
      </c>
      <c r="H40" s="30">
        <v>0</v>
      </c>
      <c r="I40" s="50"/>
      <c r="J40" s="50"/>
    </row>
    <row r="41" spans="1:11" x14ac:dyDescent="0.25">
      <c r="A41" s="58" t="s">
        <v>5</v>
      </c>
      <c r="B41" s="28" t="s">
        <v>0</v>
      </c>
      <c r="C41" s="49" t="s">
        <v>29</v>
      </c>
      <c r="D41" s="29">
        <f>D37</f>
        <v>687218664.15999997</v>
      </c>
      <c r="E41" s="41">
        <f t="shared" ref="E41:F41" si="20">E37</f>
        <v>1160373718.8499999</v>
      </c>
      <c r="F41" s="41">
        <f t="shared" si="20"/>
        <v>1158002557.0699999</v>
      </c>
      <c r="G41" s="25">
        <f t="shared" si="13"/>
        <v>-2371161.7799999998</v>
      </c>
      <c r="H41" s="30">
        <f>F41/E41*100-100</f>
        <v>-0.2</v>
      </c>
      <c r="I41" s="49" t="s">
        <v>16</v>
      </c>
      <c r="J41" s="49" t="s">
        <v>16</v>
      </c>
    </row>
    <row r="42" spans="1:11" ht="47.25" x14ac:dyDescent="0.25">
      <c r="A42" s="58"/>
      <c r="B42" s="28" t="s">
        <v>1</v>
      </c>
      <c r="C42" s="50"/>
      <c r="D42" s="29">
        <f t="shared" ref="D42:F44" si="21">D38</f>
        <v>577066900</v>
      </c>
      <c r="E42" s="41">
        <f t="shared" si="21"/>
        <v>1055958304.47</v>
      </c>
      <c r="F42" s="41">
        <f t="shared" si="21"/>
        <v>1055313304.0599999</v>
      </c>
      <c r="G42" s="25">
        <f t="shared" si="13"/>
        <v>-645000.41</v>
      </c>
      <c r="H42" s="30">
        <f>F42/E42*100-100</f>
        <v>-0.1</v>
      </c>
      <c r="I42" s="50"/>
      <c r="J42" s="50"/>
    </row>
    <row r="43" spans="1:11" ht="31.5" x14ac:dyDescent="0.25">
      <c r="A43" s="58"/>
      <c r="B43" s="28" t="s">
        <v>2</v>
      </c>
      <c r="C43" s="50"/>
      <c r="D43" s="29">
        <f t="shared" si="21"/>
        <v>47481330</v>
      </c>
      <c r="E43" s="41">
        <f t="shared" si="21"/>
        <v>88138475.230000004</v>
      </c>
      <c r="F43" s="41">
        <f t="shared" si="21"/>
        <v>86412313.859999999</v>
      </c>
      <c r="G43" s="25">
        <f t="shared" si="13"/>
        <v>-1726161.37</v>
      </c>
      <c r="H43" s="30">
        <f>F43/E43*100-100</f>
        <v>-2</v>
      </c>
      <c r="I43" s="50"/>
      <c r="J43" s="50"/>
      <c r="K43" s="33"/>
    </row>
    <row r="44" spans="1:11" ht="31.5" x14ac:dyDescent="0.25">
      <c r="A44" s="58"/>
      <c r="B44" s="28" t="s">
        <v>3</v>
      </c>
      <c r="C44" s="50"/>
      <c r="D44" s="29">
        <f t="shared" si="21"/>
        <v>62670434.159999996</v>
      </c>
      <c r="E44" s="41">
        <f t="shared" si="21"/>
        <v>16276939.15</v>
      </c>
      <c r="F44" s="41">
        <f t="shared" si="21"/>
        <v>16276939.15</v>
      </c>
      <c r="G44" s="25">
        <f t="shared" si="13"/>
        <v>0</v>
      </c>
      <c r="H44" s="30">
        <v>0</v>
      </c>
      <c r="I44" s="50"/>
      <c r="J44" s="50"/>
    </row>
    <row r="45" spans="1:11" s="47" customFormat="1" ht="88.5" customHeight="1" x14ac:dyDescent="0.25">
      <c r="A45" s="62" t="s">
        <v>55</v>
      </c>
      <c r="B45" s="63"/>
      <c r="C45" s="63"/>
      <c r="D45" s="63"/>
      <c r="E45" s="63"/>
      <c r="F45" s="63"/>
      <c r="G45" s="64"/>
      <c r="H45" s="46" t="s">
        <v>53</v>
      </c>
      <c r="I45" s="46">
        <f>F37/E37*100</f>
        <v>99.8</v>
      </c>
      <c r="J45" s="46" t="s">
        <v>54</v>
      </c>
    </row>
    <row r="48" spans="1:11" hidden="1" x14ac:dyDescent="0.25">
      <c r="C48" s="36" t="s">
        <v>36</v>
      </c>
      <c r="E48" s="38">
        <f>E43+E44-E22</f>
        <v>88138475.230000004</v>
      </c>
      <c r="F48" s="38">
        <f>F43+F44-F22</f>
        <v>86412313.859999999</v>
      </c>
    </row>
    <row r="49" spans="5:6" hidden="1" x14ac:dyDescent="0.25"/>
    <row r="50" spans="5:6" hidden="1" x14ac:dyDescent="0.25"/>
    <row r="51" spans="5:6" hidden="1" x14ac:dyDescent="0.25">
      <c r="E51" s="38">
        <v>629160330.17999995</v>
      </c>
      <c r="F51" s="38">
        <v>628052441.74000001</v>
      </c>
    </row>
    <row r="52" spans="5:6" hidden="1" x14ac:dyDescent="0.25">
      <c r="E52" s="38">
        <f>E41-E51</f>
        <v>531213388.67000002</v>
      </c>
      <c r="F52" s="38">
        <f>F41-F51</f>
        <v>529950115.32999998</v>
      </c>
    </row>
    <row r="53" spans="5:6" hidden="1" x14ac:dyDescent="0.25"/>
    <row r="54" spans="5:6" hidden="1" x14ac:dyDescent="0.25"/>
    <row r="55" spans="5:6" hidden="1" x14ac:dyDescent="0.25"/>
    <row r="56" spans="5:6" hidden="1" x14ac:dyDescent="0.25"/>
  </sheetData>
  <mergeCells count="64">
    <mergeCell ref="A45:G45"/>
    <mergeCell ref="I7:I10"/>
    <mergeCell ref="A7:A10"/>
    <mergeCell ref="C7:C10"/>
    <mergeCell ref="A11:A14"/>
    <mergeCell ref="A27:A28"/>
    <mergeCell ref="A25:A26"/>
    <mergeCell ref="C25:C26"/>
    <mergeCell ref="C27:C28"/>
    <mergeCell ref="I25:I26"/>
    <mergeCell ref="C41:C44"/>
    <mergeCell ref="A41:A44"/>
    <mergeCell ref="A29:A30"/>
    <mergeCell ref="A37:A40"/>
    <mergeCell ref="A33:A34"/>
    <mergeCell ref="A35:A36"/>
    <mergeCell ref="J7:J10"/>
    <mergeCell ref="C11:C14"/>
    <mergeCell ref="I11:I14"/>
    <mergeCell ref="J11:J14"/>
    <mergeCell ref="A23:A24"/>
    <mergeCell ref="C23:C24"/>
    <mergeCell ref="A19:A22"/>
    <mergeCell ref="A15:A18"/>
    <mergeCell ref="C15:C18"/>
    <mergeCell ref="I15:I18"/>
    <mergeCell ref="J15:J18"/>
    <mergeCell ref="J25:J26"/>
    <mergeCell ref="I27:I28"/>
    <mergeCell ref="J27:J28"/>
    <mergeCell ref="C19:C22"/>
    <mergeCell ref="I23:I24"/>
    <mergeCell ref="J23:J24"/>
    <mergeCell ref="J19:J22"/>
    <mergeCell ref="C29:C30"/>
    <mergeCell ref="C33:C34"/>
    <mergeCell ref="C35:C36"/>
    <mergeCell ref="C37:C40"/>
    <mergeCell ref="A31:A32"/>
    <mergeCell ref="C31:C32"/>
    <mergeCell ref="A2:J2"/>
    <mergeCell ref="A3:J3"/>
    <mergeCell ref="A4:A6"/>
    <mergeCell ref="B4:B6"/>
    <mergeCell ref="C4:C6"/>
    <mergeCell ref="D4:H4"/>
    <mergeCell ref="I4:I6"/>
    <mergeCell ref="J4:J6"/>
    <mergeCell ref="D5:D6"/>
    <mergeCell ref="E5:E6"/>
    <mergeCell ref="F5:F6"/>
    <mergeCell ref="G5:H5"/>
    <mergeCell ref="I41:I44"/>
    <mergeCell ref="J41:J44"/>
    <mergeCell ref="I29:I30"/>
    <mergeCell ref="J29:J30"/>
    <mergeCell ref="I33:I34"/>
    <mergeCell ref="J33:J34"/>
    <mergeCell ref="I35:I36"/>
    <mergeCell ref="J35:J36"/>
    <mergeCell ref="I37:I40"/>
    <mergeCell ref="J37:J40"/>
    <mergeCell ref="I31:I32"/>
    <mergeCell ref="J31:J32"/>
  </mergeCells>
  <pageMargins left="0.78740157480314965" right="0.19685039370078741" top="0.39370078740157483" bottom="0.19685039370078741" header="0.11811023622047245" footer="0.11811023622047245"/>
  <pageSetup paperSize="8" scale="70" firstPageNumber="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8"/>
  <sheetViews>
    <sheetView showWhiteSpace="0" view="pageBreakPreview" zoomScale="70" zoomScaleNormal="70" zoomScaleSheetLayoutView="70" zoomScalePageLayoutView="40" workbookViewId="0">
      <selection activeCell="L9" sqref="L9"/>
    </sheetView>
  </sheetViews>
  <sheetFormatPr defaultRowHeight="15" x14ac:dyDescent="0.25"/>
  <cols>
    <col min="1" max="1" width="10" style="1" customWidth="1"/>
    <col min="2" max="2" width="56.140625" style="6" customWidth="1"/>
    <col min="3" max="3" width="21.5703125" style="6" customWidth="1"/>
    <col min="4" max="4" width="15.7109375" style="3" customWidth="1"/>
    <col min="5" max="5" width="18.7109375" style="4" customWidth="1"/>
    <col min="6" max="6" width="14.7109375" style="4" customWidth="1"/>
    <col min="7" max="7" width="12.42578125" style="4" customWidth="1"/>
    <col min="8" max="8" width="15.7109375" style="4" customWidth="1"/>
    <col min="9" max="9" width="28.5703125" style="4" customWidth="1"/>
    <col min="10" max="14" width="7.7109375" style="4" customWidth="1"/>
    <col min="15" max="15" width="9.7109375" style="5" customWidth="1"/>
    <col min="16" max="16" width="10.5703125" style="2" bestFit="1" customWidth="1"/>
    <col min="17" max="18" width="9.140625" style="2"/>
    <col min="19" max="16384" width="9.140625" style="1"/>
  </cols>
  <sheetData>
    <row r="1" spans="1:15" s="8" customFormat="1" ht="36" customHeight="1" x14ac:dyDescent="0.3">
      <c r="A1" s="66" t="s">
        <v>30</v>
      </c>
      <c r="B1" s="67"/>
      <c r="C1" s="67"/>
      <c r="D1" s="67"/>
      <c r="E1" s="67"/>
      <c r="F1" s="67"/>
      <c r="G1" s="67"/>
      <c r="H1" s="67"/>
      <c r="I1" s="67"/>
    </row>
    <row r="2" spans="1:15" s="8" customFormat="1" ht="18.75" customHeight="1" x14ac:dyDescent="0.3">
      <c r="A2" s="68" t="s">
        <v>17</v>
      </c>
      <c r="B2" s="68" t="s">
        <v>6</v>
      </c>
      <c r="C2" s="68" t="s">
        <v>18</v>
      </c>
      <c r="D2" s="68" t="s">
        <v>19</v>
      </c>
      <c r="E2" s="71" t="s">
        <v>20</v>
      </c>
      <c r="F2" s="72"/>
      <c r="G2" s="72"/>
      <c r="H2" s="73"/>
      <c r="I2" s="74" t="s">
        <v>23</v>
      </c>
    </row>
    <row r="3" spans="1:15" s="8" customFormat="1" ht="18.75" x14ac:dyDescent="0.3">
      <c r="A3" s="69"/>
      <c r="B3" s="69"/>
      <c r="C3" s="69"/>
      <c r="D3" s="69"/>
      <c r="E3" s="77" t="s">
        <v>32</v>
      </c>
      <c r="F3" s="77" t="s">
        <v>33</v>
      </c>
      <c r="G3" s="78" t="s">
        <v>13</v>
      </c>
      <c r="H3" s="73"/>
      <c r="I3" s="75"/>
    </row>
    <row r="4" spans="1:15" s="8" customFormat="1" ht="58.5" customHeight="1" x14ac:dyDescent="0.3">
      <c r="A4" s="70"/>
      <c r="B4" s="70"/>
      <c r="C4" s="70"/>
      <c r="D4" s="70"/>
      <c r="E4" s="70"/>
      <c r="F4" s="70"/>
      <c r="G4" s="22" t="s">
        <v>22</v>
      </c>
      <c r="H4" s="22" t="s">
        <v>15</v>
      </c>
      <c r="I4" s="76"/>
    </row>
    <row r="5" spans="1:15" s="8" customFormat="1" ht="103.5" customHeight="1" x14ac:dyDescent="0.3">
      <c r="A5" s="9">
        <v>1</v>
      </c>
      <c r="B5" s="7" t="s">
        <v>31</v>
      </c>
      <c r="C5" s="21" t="s">
        <v>29</v>
      </c>
      <c r="D5" s="11" t="s">
        <v>21</v>
      </c>
      <c r="E5" s="10">
        <v>0</v>
      </c>
      <c r="F5" s="21">
        <v>0</v>
      </c>
      <c r="G5" s="12">
        <f>F5-E5</f>
        <v>0</v>
      </c>
      <c r="H5" s="23">
        <v>0</v>
      </c>
      <c r="I5" s="11" t="s">
        <v>16</v>
      </c>
    </row>
    <row r="6" spans="1:15" s="8" customFormat="1" ht="20.25" customHeight="1" x14ac:dyDescent="0.3">
      <c r="A6" s="16"/>
      <c r="B6" s="17"/>
      <c r="C6" s="18"/>
      <c r="D6" s="18"/>
      <c r="E6" s="18"/>
      <c r="F6" s="18"/>
      <c r="G6" s="18"/>
      <c r="H6" s="19"/>
      <c r="I6" s="18"/>
    </row>
    <row r="7" spans="1:15" s="8" customFormat="1" ht="48.75" customHeight="1" x14ac:dyDescent="0.3">
      <c r="A7" s="20" t="s">
        <v>26</v>
      </c>
      <c r="B7" s="17"/>
      <c r="C7" s="18"/>
      <c r="D7" s="18"/>
      <c r="E7" s="18"/>
      <c r="F7" s="18"/>
      <c r="G7" s="18"/>
      <c r="H7" s="19"/>
      <c r="I7" s="18"/>
    </row>
    <row r="8" spans="1:15" s="13" customFormat="1" ht="20.25" customHeight="1" x14ac:dyDescent="0.3">
      <c r="A8" s="65" t="s">
        <v>24</v>
      </c>
      <c r="B8" s="65"/>
      <c r="C8" s="14"/>
      <c r="D8" s="14"/>
      <c r="E8" s="14"/>
      <c r="F8" s="14"/>
      <c r="G8" s="14"/>
      <c r="H8" s="15"/>
      <c r="I8" s="15"/>
      <c r="J8" s="15"/>
    </row>
    <row r="9" spans="1:15" s="13" customFormat="1" ht="20.25" customHeight="1" x14ac:dyDescent="0.3">
      <c r="A9" s="65" t="s">
        <v>25</v>
      </c>
      <c r="B9" s="65"/>
      <c r="C9" s="14"/>
      <c r="D9" s="14"/>
      <c r="E9" s="14"/>
      <c r="F9" s="14"/>
      <c r="G9" s="14"/>
      <c r="H9" s="15"/>
      <c r="I9" s="15"/>
      <c r="J9" s="15"/>
    </row>
    <row r="10" spans="1:15" s="2" customFormat="1" x14ac:dyDescent="0.25">
      <c r="B10" s="6"/>
      <c r="C10" s="6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</row>
    <row r="11" spans="1:15" s="2" customFormat="1" x14ac:dyDescent="0.25">
      <c r="B11" s="6"/>
      <c r="C11" s="6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5"/>
    </row>
    <row r="12" spans="1:15" s="2" customFormat="1" x14ac:dyDescent="0.25">
      <c r="B12" s="6"/>
      <c r="C12" s="6"/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</row>
    <row r="13" spans="1:15" s="2" customFormat="1" x14ac:dyDescent="0.25">
      <c r="B13" s="6"/>
      <c r="C13" s="6"/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5"/>
    </row>
    <row r="14" spans="1:15" s="2" customFormat="1" x14ac:dyDescent="0.25">
      <c r="B14" s="6"/>
      <c r="C14" s="6"/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5" s="2" customFormat="1" x14ac:dyDescent="0.25">
      <c r="B15" s="6"/>
      <c r="C15" s="6"/>
      <c r="D15" s="3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</row>
    <row r="16" spans="1:15" s="2" customFormat="1" x14ac:dyDescent="0.25">
      <c r="B16" s="6"/>
      <c r="C16" s="6"/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2:15" s="2" customFormat="1" x14ac:dyDescent="0.25">
      <c r="B17" s="6"/>
      <c r="C17" s="6"/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2:15" s="2" customFormat="1" x14ac:dyDescent="0.25">
      <c r="B18" s="6"/>
      <c r="C18" s="6"/>
      <c r="D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2:15" s="2" customFormat="1" x14ac:dyDescent="0.25">
      <c r="B19" s="6"/>
      <c r="C19" s="6"/>
      <c r="D19" s="3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2:15" s="2" customFormat="1" x14ac:dyDescent="0.25">
      <c r="B20" s="6"/>
      <c r="C20" s="6"/>
      <c r="D20" s="3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</row>
    <row r="21" spans="2:15" s="2" customFormat="1" x14ac:dyDescent="0.25">
      <c r="B21" s="6"/>
      <c r="C21" s="6"/>
      <c r="D21" s="3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2:15" s="2" customFormat="1" x14ac:dyDescent="0.25">
      <c r="B22" s="6"/>
      <c r="C22" s="6"/>
      <c r="D22" s="3"/>
      <c r="E22" s="4"/>
      <c r="F22" s="4"/>
      <c r="G22" s="4"/>
      <c r="H22" s="4"/>
      <c r="I22" s="4"/>
      <c r="J22" s="4"/>
      <c r="K22" s="4"/>
      <c r="L22" s="4"/>
      <c r="M22" s="4"/>
      <c r="N22" s="4"/>
      <c r="O22" s="5"/>
    </row>
    <row r="23" spans="2:15" s="2" customFormat="1" x14ac:dyDescent="0.25">
      <c r="B23" s="6"/>
      <c r="C23" s="6"/>
      <c r="D23" s="3"/>
      <c r="E23" s="4"/>
      <c r="F23" s="4"/>
      <c r="G23" s="4"/>
      <c r="H23" s="4"/>
      <c r="I23" s="4"/>
      <c r="J23" s="4"/>
      <c r="K23" s="4"/>
      <c r="L23" s="4"/>
      <c r="M23" s="4"/>
      <c r="N23" s="4"/>
      <c r="O23" s="5"/>
    </row>
    <row r="24" spans="2:15" s="2" customFormat="1" x14ac:dyDescent="0.25">
      <c r="B24" s="6"/>
      <c r="C24" s="6"/>
      <c r="D24" s="3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</row>
    <row r="25" spans="2:15" s="2" customFormat="1" x14ac:dyDescent="0.25">
      <c r="B25" s="6"/>
      <c r="C25" s="6"/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5"/>
    </row>
    <row r="26" spans="2:15" s="2" customFormat="1" x14ac:dyDescent="0.25">
      <c r="B26" s="6"/>
      <c r="C26" s="6"/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5"/>
    </row>
    <row r="27" spans="2:15" s="2" customFormat="1" x14ac:dyDescent="0.25">
      <c r="B27" s="6"/>
      <c r="C27" s="6"/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  <c r="O27" s="5"/>
    </row>
    <row r="28" spans="2:15" s="2" customFormat="1" x14ac:dyDescent="0.25">
      <c r="B28" s="6"/>
      <c r="C28" s="6"/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  <c r="O28" s="5"/>
    </row>
    <row r="29" spans="2:15" s="2" customFormat="1" x14ac:dyDescent="0.25">
      <c r="B29" s="6"/>
      <c r="C29" s="6"/>
      <c r="D29" s="3"/>
      <c r="E29" s="4"/>
      <c r="F29" s="4"/>
      <c r="G29" s="4"/>
      <c r="H29" s="4"/>
      <c r="I29" s="4"/>
      <c r="J29" s="4"/>
      <c r="K29" s="4"/>
      <c r="L29" s="4"/>
      <c r="M29" s="4"/>
      <c r="N29" s="4"/>
      <c r="O29" s="5"/>
    </row>
    <row r="30" spans="2:15" s="2" customFormat="1" x14ac:dyDescent="0.25">
      <c r="B30" s="6"/>
      <c r="C30" s="6"/>
      <c r="D30" s="3"/>
      <c r="E30" s="4"/>
      <c r="F30" s="4"/>
      <c r="G30" s="4"/>
      <c r="H30" s="4"/>
      <c r="I30" s="4"/>
      <c r="J30" s="4"/>
      <c r="K30" s="4"/>
      <c r="L30" s="4"/>
      <c r="M30" s="4"/>
      <c r="N30" s="4"/>
      <c r="O30" s="5"/>
    </row>
    <row r="31" spans="2:15" s="2" customFormat="1" x14ac:dyDescent="0.25">
      <c r="B31" s="6"/>
      <c r="C31" s="6"/>
      <c r="D31" s="3"/>
      <c r="E31" s="4"/>
      <c r="F31" s="4"/>
      <c r="G31" s="4"/>
      <c r="H31" s="4"/>
      <c r="I31" s="4"/>
      <c r="J31" s="4"/>
      <c r="K31" s="4"/>
      <c r="L31" s="4"/>
      <c r="M31" s="4"/>
      <c r="N31" s="4"/>
      <c r="O31" s="5"/>
    </row>
    <row r="32" spans="2:15" s="2" customFormat="1" x14ac:dyDescent="0.25">
      <c r="B32" s="6"/>
      <c r="C32" s="6"/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</row>
    <row r="33" spans="2:15" s="2" customFormat="1" x14ac:dyDescent="0.25">
      <c r="B33" s="6"/>
      <c r="C33" s="6"/>
      <c r="D33" s="3"/>
      <c r="E33" s="4"/>
      <c r="F33" s="4"/>
      <c r="G33" s="4"/>
      <c r="H33" s="4"/>
      <c r="I33" s="4"/>
      <c r="J33" s="4"/>
      <c r="K33" s="4"/>
      <c r="L33" s="4"/>
      <c r="M33" s="4"/>
      <c r="N33" s="4"/>
      <c r="O33" s="5"/>
    </row>
    <row r="34" spans="2:15" s="2" customFormat="1" x14ac:dyDescent="0.25">
      <c r="B34" s="6"/>
      <c r="C34" s="6"/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5"/>
    </row>
    <row r="35" spans="2:15" s="2" customFormat="1" x14ac:dyDescent="0.25">
      <c r="B35" s="6"/>
      <c r="C35" s="6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5"/>
    </row>
    <row r="36" spans="2:15" s="2" customFormat="1" x14ac:dyDescent="0.25">
      <c r="B36" s="6"/>
      <c r="C36" s="6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5"/>
    </row>
    <row r="37" spans="2:15" s="2" customFormat="1" x14ac:dyDescent="0.25">
      <c r="B37" s="6"/>
      <c r="C37" s="6"/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  <c r="O37" s="5"/>
    </row>
    <row r="38" spans="2:15" s="2" customFormat="1" x14ac:dyDescent="0.25">
      <c r="B38" s="6"/>
      <c r="C38" s="6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</row>
    <row r="39" spans="2:15" s="2" customFormat="1" x14ac:dyDescent="0.25">
      <c r="B39" s="6"/>
      <c r="C39" s="6"/>
      <c r="D39" s="3"/>
      <c r="E39" s="4"/>
      <c r="F39" s="4"/>
      <c r="G39" s="4"/>
      <c r="H39" s="4"/>
      <c r="I39" s="4"/>
      <c r="J39" s="4"/>
      <c r="K39" s="4"/>
      <c r="L39" s="4"/>
      <c r="M39" s="4"/>
      <c r="N39" s="4"/>
      <c r="O39" s="5"/>
    </row>
    <row r="40" spans="2:15" s="2" customFormat="1" x14ac:dyDescent="0.25">
      <c r="B40" s="6"/>
      <c r="C40" s="6"/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  <c r="O40" s="5"/>
    </row>
    <row r="41" spans="2:15" s="2" customFormat="1" x14ac:dyDescent="0.25">
      <c r="B41" s="6"/>
      <c r="C41" s="6"/>
      <c r="D41" s="3"/>
      <c r="E41" s="4"/>
      <c r="F41" s="4"/>
      <c r="G41" s="4"/>
      <c r="H41" s="4"/>
      <c r="I41" s="4"/>
      <c r="J41" s="4"/>
      <c r="K41" s="4"/>
      <c r="L41" s="4"/>
      <c r="M41" s="4"/>
      <c r="N41" s="4"/>
      <c r="O41" s="5"/>
    </row>
    <row r="42" spans="2:15" s="2" customFormat="1" x14ac:dyDescent="0.25">
      <c r="B42" s="6"/>
      <c r="C42" s="6"/>
      <c r="D42" s="3"/>
      <c r="E42" s="4"/>
      <c r="F42" s="4"/>
      <c r="G42" s="4"/>
      <c r="H42" s="4"/>
      <c r="I42" s="4"/>
      <c r="J42" s="4"/>
      <c r="K42" s="4"/>
      <c r="L42" s="4"/>
      <c r="M42" s="4"/>
      <c r="N42" s="4"/>
      <c r="O42" s="5"/>
    </row>
    <row r="43" spans="2:15" s="2" customFormat="1" x14ac:dyDescent="0.25">
      <c r="B43" s="6"/>
      <c r="C43" s="6"/>
      <c r="D43" s="3"/>
      <c r="E43" s="4"/>
      <c r="F43" s="4"/>
      <c r="G43" s="4"/>
      <c r="H43" s="4"/>
      <c r="I43" s="4"/>
      <c r="J43" s="4"/>
      <c r="K43" s="4"/>
      <c r="L43" s="4"/>
      <c r="M43" s="4"/>
      <c r="N43" s="4"/>
      <c r="O43" s="5"/>
    </row>
    <row r="44" spans="2:15" s="2" customFormat="1" x14ac:dyDescent="0.25">
      <c r="B44" s="6"/>
      <c r="C44" s="6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5"/>
    </row>
    <row r="45" spans="2:15" s="2" customFormat="1" x14ac:dyDescent="0.25">
      <c r="B45" s="6"/>
      <c r="C45" s="6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5"/>
    </row>
    <row r="46" spans="2:15" s="2" customFormat="1" x14ac:dyDescent="0.25">
      <c r="B46" s="6"/>
      <c r="C46" s="6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O46" s="5"/>
    </row>
    <row r="47" spans="2:15" s="2" customFormat="1" x14ac:dyDescent="0.25">
      <c r="B47" s="6"/>
      <c r="C47" s="6"/>
      <c r="D47" s="3"/>
      <c r="E47" s="4"/>
      <c r="F47" s="4"/>
      <c r="G47" s="4"/>
      <c r="H47" s="4"/>
      <c r="I47" s="4"/>
      <c r="J47" s="4"/>
      <c r="K47" s="4"/>
      <c r="L47" s="4"/>
      <c r="M47" s="4"/>
      <c r="N47" s="4"/>
      <c r="O47" s="5"/>
    </row>
    <row r="48" spans="2:15" s="2" customFormat="1" x14ac:dyDescent="0.25">
      <c r="B48" s="6"/>
      <c r="C48" s="6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5"/>
    </row>
    <row r="49" spans="2:15" s="2" customFormat="1" x14ac:dyDescent="0.25">
      <c r="B49" s="6"/>
      <c r="C49" s="6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5"/>
    </row>
    <row r="50" spans="2:15" s="2" customFormat="1" x14ac:dyDescent="0.25">
      <c r="B50" s="6"/>
      <c r="C50" s="6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5"/>
    </row>
    <row r="51" spans="2:15" s="2" customFormat="1" x14ac:dyDescent="0.25">
      <c r="B51" s="6"/>
      <c r="C51" s="6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5"/>
    </row>
    <row r="52" spans="2:15" s="2" customFormat="1" x14ac:dyDescent="0.25">
      <c r="B52" s="6"/>
      <c r="C52" s="6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O52" s="5"/>
    </row>
    <row r="53" spans="2:15" s="2" customFormat="1" x14ac:dyDescent="0.25">
      <c r="B53" s="6"/>
      <c r="C53" s="6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O53" s="5"/>
    </row>
    <row r="54" spans="2:15" s="2" customFormat="1" x14ac:dyDescent="0.25">
      <c r="B54" s="6"/>
      <c r="C54" s="6"/>
      <c r="D54" s="3"/>
      <c r="E54" s="4"/>
      <c r="F54" s="4"/>
      <c r="G54" s="4"/>
      <c r="H54" s="4"/>
      <c r="I54" s="4"/>
      <c r="J54" s="4"/>
      <c r="K54" s="4"/>
      <c r="L54" s="4"/>
      <c r="M54" s="4"/>
      <c r="N54" s="4"/>
      <c r="O54" s="5"/>
    </row>
    <row r="55" spans="2:15" s="2" customFormat="1" x14ac:dyDescent="0.25">
      <c r="B55" s="6"/>
      <c r="C55" s="6"/>
      <c r="D55" s="3"/>
      <c r="E55" s="4"/>
      <c r="F55" s="4"/>
      <c r="G55" s="4"/>
      <c r="H55" s="4"/>
      <c r="I55" s="4"/>
      <c r="J55" s="4"/>
      <c r="K55" s="4"/>
      <c r="L55" s="4"/>
      <c r="M55" s="4"/>
      <c r="N55" s="4"/>
      <c r="O55" s="5"/>
    </row>
    <row r="56" spans="2:15" s="2" customFormat="1" x14ac:dyDescent="0.25">
      <c r="B56" s="6"/>
      <c r="C56" s="6"/>
      <c r="D56" s="3"/>
      <c r="E56" s="4"/>
      <c r="F56" s="4"/>
      <c r="G56" s="4"/>
      <c r="H56" s="4"/>
      <c r="I56" s="4"/>
      <c r="J56" s="4"/>
      <c r="K56" s="4"/>
      <c r="L56" s="4"/>
      <c r="M56" s="4"/>
      <c r="N56" s="4"/>
      <c r="O56" s="5"/>
    </row>
    <row r="57" spans="2:15" s="2" customFormat="1" x14ac:dyDescent="0.25">
      <c r="B57" s="6"/>
      <c r="C57" s="6"/>
      <c r="D57" s="3"/>
      <c r="E57" s="4"/>
      <c r="F57" s="4"/>
      <c r="G57" s="4"/>
      <c r="H57" s="4"/>
      <c r="I57" s="4"/>
      <c r="J57" s="4"/>
      <c r="K57" s="4"/>
      <c r="L57" s="4"/>
      <c r="M57" s="4"/>
      <c r="N57" s="4"/>
      <c r="O57" s="5"/>
    </row>
    <row r="58" spans="2:15" s="2" customFormat="1" x14ac:dyDescent="0.25">
      <c r="B58" s="6"/>
      <c r="C58" s="6"/>
      <c r="D58" s="3"/>
      <c r="E58" s="4"/>
      <c r="F58" s="4"/>
      <c r="G58" s="4"/>
      <c r="H58" s="4"/>
      <c r="I58" s="4"/>
      <c r="J58" s="4"/>
      <c r="K58" s="4"/>
      <c r="L58" s="4"/>
      <c r="M58" s="4"/>
      <c r="N58" s="4"/>
      <c r="O58" s="5"/>
    </row>
    <row r="59" spans="2:15" s="2" customFormat="1" x14ac:dyDescent="0.25">
      <c r="B59" s="6"/>
      <c r="C59" s="6"/>
      <c r="D59" s="3"/>
      <c r="E59" s="4"/>
      <c r="F59" s="4"/>
      <c r="G59" s="4"/>
      <c r="H59" s="4"/>
      <c r="I59" s="4"/>
      <c r="J59" s="4"/>
      <c r="K59" s="4"/>
      <c r="L59" s="4"/>
      <c r="M59" s="4"/>
      <c r="N59" s="4"/>
      <c r="O59" s="5"/>
    </row>
    <row r="60" spans="2:15" s="2" customFormat="1" x14ac:dyDescent="0.25">
      <c r="B60" s="6"/>
      <c r="C60" s="6"/>
      <c r="D60" s="3"/>
      <c r="E60" s="4"/>
      <c r="F60" s="4"/>
      <c r="G60" s="4"/>
      <c r="H60" s="4"/>
      <c r="I60" s="4"/>
      <c r="J60" s="4"/>
      <c r="K60" s="4"/>
      <c r="L60" s="4"/>
      <c r="M60" s="4"/>
      <c r="N60" s="4"/>
      <c r="O60" s="5"/>
    </row>
    <row r="61" spans="2:15" s="2" customFormat="1" x14ac:dyDescent="0.25">
      <c r="B61" s="6"/>
      <c r="C61" s="6"/>
      <c r="D61" s="3"/>
      <c r="E61" s="4"/>
      <c r="F61" s="4"/>
      <c r="G61" s="4"/>
      <c r="H61" s="4"/>
      <c r="I61" s="4"/>
      <c r="J61" s="4"/>
      <c r="K61" s="4"/>
      <c r="L61" s="4"/>
      <c r="M61" s="4"/>
      <c r="N61" s="4"/>
      <c r="O61" s="5"/>
    </row>
    <row r="62" spans="2:15" s="2" customFormat="1" x14ac:dyDescent="0.25">
      <c r="B62" s="6"/>
      <c r="C62" s="6"/>
      <c r="D62" s="3"/>
      <c r="E62" s="4"/>
      <c r="F62" s="4"/>
      <c r="G62" s="4"/>
      <c r="H62" s="4"/>
      <c r="I62" s="4"/>
      <c r="J62" s="4"/>
      <c r="K62" s="4"/>
      <c r="L62" s="4"/>
      <c r="M62" s="4"/>
      <c r="N62" s="4"/>
      <c r="O62" s="5"/>
    </row>
    <row r="63" spans="2:15" s="2" customFormat="1" x14ac:dyDescent="0.25">
      <c r="B63" s="6"/>
      <c r="C63" s="6"/>
      <c r="D63" s="3"/>
      <c r="E63" s="4"/>
      <c r="F63" s="4"/>
      <c r="G63" s="4"/>
      <c r="H63" s="4"/>
      <c r="I63" s="4"/>
      <c r="J63" s="4"/>
      <c r="K63" s="4"/>
      <c r="L63" s="4"/>
      <c r="M63" s="4"/>
      <c r="N63" s="4"/>
      <c r="O63" s="5"/>
    </row>
    <row r="64" spans="2:15" s="2" customFormat="1" x14ac:dyDescent="0.25">
      <c r="B64" s="6"/>
      <c r="C64" s="6"/>
      <c r="D64" s="3"/>
      <c r="E64" s="4"/>
      <c r="F64" s="4"/>
      <c r="G64" s="4"/>
      <c r="H64" s="4"/>
      <c r="I64" s="4"/>
      <c r="J64" s="4"/>
      <c r="K64" s="4"/>
      <c r="L64" s="4"/>
      <c r="M64" s="4"/>
      <c r="N64" s="4"/>
      <c r="O64" s="5"/>
    </row>
    <row r="65" spans="2:15" s="2" customFormat="1" x14ac:dyDescent="0.25">
      <c r="B65" s="6"/>
      <c r="C65" s="6"/>
      <c r="D65" s="3"/>
      <c r="E65" s="4"/>
      <c r="F65" s="4"/>
      <c r="G65" s="4"/>
      <c r="H65" s="4"/>
      <c r="I65" s="4"/>
      <c r="J65" s="4"/>
      <c r="K65" s="4"/>
      <c r="L65" s="4"/>
      <c r="M65" s="4"/>
      <c r="N65" s="4"/>
      <c r="O65" s="5"/>
    </row>
    <row r="66" spans="2:15" s="2" customFormat="1" x14ac:dyDescent="0.25">
      <c r="B66" s="6"/>
      <c r="C66" s="6"/>
      <c r="D66" s="3"/>
      <c r="E66" s="4"/>
      <c r="F66" s="4"/>
      <c r="G66" s="4"/>
      <c r="H66" s="4"/>
      <c r="I66" s="4"/>
      <c r="J66" s="4"/>
      <c r="K66" s="4"/>
      <c r="L66" s="4"/>
      <c r="M66" s="4"/>
      <c r="N66" s="4"/>
      <c r="O66" s="5"/>
    </row>
    <row r="67" spans="2:15" s="2" customFormat="1" x14ac:dyDescent="0.25">
      <c r="B67" s="6"/>
      <c r="C67" s="6"/>
      <c r="D67" s="3"/>
      <c r="E67" s="4"/>
      <c r="F67" s="4"/>
      <c r="G67" s="4"/>
      <c r="H67" s="4"/>
      <c r="I67" s="4"/>
      <c r="J67" s="4"/>
      <c r="K67" s="4"/>
      <c r="L67" s="4"/>
      <c r="M67" s="4"/>
      <c r="N67" s="4"/>
      <c r="O67" s="5"/>
    </row>
    <row r="68" spans="2:15" s="2" customFormat="1" x14ac:dyDescent="0.25">
      <c r="B68" s="6"/>
      <c r="C68" s="6"/>
      <c r="D68" s="3"/>
      <c r="E68" s="4"/>
      <c r="F68" s="4"/>
      <c r="G68" s="4"/>
      <c r="H68" s="4"/>
      <c r="I68" s="4"/>
      <c r="J68" s="4"/>
      <c r="K68" s="4"/>
      <c r="L68" s="4"/>
      <c r="M68" s="4"/>
      <c r="N68" s="4"/>
      <c r="O68" s="5"/>
    </row>
    <row r="69" spans="2:15" s="2" customFormat="1" x14ac:dyDescent="0.25">
      <c r="B69" s="6"/>
      <c r="C69" s="6"/>
      <c r="D69" s="3"/>
      <c r="E69" s="4"/>
      <c r="F69" s="4"/>
      <c r="G69" s="4"/>
      <c r="H69" s="4"/>
      <c r="I69" s="4"/>
      <c r="J69" s="4"/>
      <c r="K69" s="4"/>
      <c r="L69" s="4"/>
      <c r="M69" s="4"/>
      <c r="N69" s="4"/>
      <c r="O69" s="5"/>
    </row>
    <row r="70" spans="2:15" s="2" customFormat="1" x14ac:dyDescent="0.25">
      <c r="B70" s="6"/>
      <c r="C70" s="6"/>
      <c r="D70" s="3"/>
      <c r="E70" s="4"/>
      <c r="F70" s="4"/>
      <c r="G70" s="4"/>
      <c r="H70" s="4"/>
      <c r="I70" s="4"/>
      <c r="J70" s="4"/>
      <c r="K70" s="4"/>
      <c r="L70" s="4"/>
      <c r="M70" s="4"/>
      <c r="N70" s="4"/>
      <c r="O70" s="5"/>
    </row>
    <row r="71" spans="2:15" s="2" customFormat="1" x14ac:dyDescent="0.25">
      <c r="B71" s="6"/>
      <c r="C71" s="6"/>
      <c r="D71" s="3"/>
      <c r="E71" s="4"/>
      <c r="F71" s="4"/>
      <c r="G71" s="4"/>
      <c r="H71" s="4"/>
      <c r="I71" s="4"/>
      <c r="J71" s="4"/>
      <c r="K71" s="4"/>
      <c r="L71" s="4"/>
      <c r="M71" s="4"/>
      <c r="N71" s="4"/>
      <c r="O71" s="5"/>
    </row>
    <row r="72" spans="2:15" s="2" customFormat="1" x14ac:dyDescent="0.25">
      <c r="B72" s="6"/>
      <c r="C72" s="6"/>
      <c r="D72" s="3"/>
      <c r="E72" s="4"/>
      <c r="F72" s="4"/>
      <c r="G72" s="4"/>
      <c r="H72" s="4"/>
      <c r="I72" s="4"/>
      <c r="J72" s="4"/>
      <c r="K72" s="4"/>
      <c r="L72" s="4"/>
      <c r="M72" s="4"/>
      <c r="N72" s="4"/>
      <c r="O72" s="5"/>
    </row>
    <row r="73" spans="2:15" s="2" customFormat="1" x14ac:dyDescent="0.25">
      <c r="B73" s="6"/>
      <c r="C73" s="6"/>
      <c r="D73" s="3"/>
      <c r="E73" s="4"/>
      <c r="F73" s="4"/>
      <c r="G73" s="4"/>
      <c r="H73" s="4"/>
      <c r="I73" s="4"/>
      <c r="J73" s="4"/>
      <c r="K73" s="4"/>
      <c r="L73" s="4"/>
      <c r="M73" s="4"/>
      <c r="N73" s="4"/>
      <c r="O73" s="5"/>
    </row>
    <row r="74" spans="2:15" s="2" customFormat="1" x14ac:dyDescent="0.25">
      <c r="B74" s="6"/>
      <c r="C74" s="6"/>
      <c r="D74" s="3"/>
      <c r="E74" s="4"/>
      <c r="F74" s="4"/>
      <c r="G74" s="4"/>
      <c r="H74" s="4"/>
      <c r="I74" s="4"/>
      <c r="J74" s="4"/>
      <c r="K74" s="4"/>
      <c r="L74" s="4"/>
      <c r="M74" s="4"/>
      <c r="N74" s="4"/>
      <c r="O74" s="5"/>
    </row>
    <row r="75" spans="2:15" s="2" customFormat="1" x14ac:dyDescent="0.25">
      <c r="B75" s="6"/>
      <c r="C75" s="6"/>
      <c r="D75" s="3"/>
      <c r="E75" s="4"/>
      <c r="F75" s="4"/>
      <c r="G75" s="4"/>
      <c r="H75" s="4"/>
      <c r="I75" s="4"/>
      <c r="J75" s="4"/>
      <c r="K75" s="4"/>
      <c r="L75" s="4"/>
      <c r="M75" s="4"/>
      <c r="N75" s="4"/>
      <c r="O75" s="5"/>
    </row>
    <row r="76" spans="2:15" s="2" customFormat="1" x14ac:dyDescent="0.25">
      <c r="B76" s="6"/>
      <c r="C76" s="6"/>
      <c r="D76" s="3"/>
      <c r="E76" s="4"/>
      <c r="F76" s="4"/>
      <c r="G76" s="4"/>
      <c r="H76" s="4"/>
      <c r="I76" s="4"/>
      <c r="J76" s="4"/>
      <c r="K76" s="4"/>
      <c r="L76" s="4"/>
      <c r="M76" s="4"/>
      <c r="N76" s="4"/>
      <c r="O76" s="5"/>
    </row>
    <row r="77" spans="2:15" s="2" customFormat="1" x14ac:dyDescent="0.25">
      <c r="B77" s="6"/>
      <c r="C77" s="6"/>
      <c r="D77" s="3"/>
      <c r="E77" s="4"/>
      <c r="F77" s="4"/>
      <c r="G77" s="4"/>
      <c r="H77" s="4"/>
      <c r="I77" s="4"/>
      <c r="J77" s="4"/>
      <c r="K77" s="4"/>
      <c r="L77" s="4"/>
      <c r="M77" s="4"/>
      <c r="N77" s="4"/>
      <c r="O77" s="5"/>
    </row>
    <row r="78" spans="2:15" s="2" customFormat="1" x14ac:dyDescent="0.25">
      <c r="B78" s="6"/>
      <c r="C78" s="6"/>
      <c r="D78" s="3"/>
      <c r="E78" s="4"/>
      <c r="F78" s="4"/>
      <c r="G78" s="4"/>
      <c r="H78" s="4"/>
      <c r="I78" s="4"/>
      <c r="J78" s="4"/>
      <c r="K78" s="4"/>
      <c r="L78" s="4"/>
      <c r="M78" s="4"/>
      <c r="N78" s="4"/>
      <c r="O78" s="5"/>
    </row>
    <row r="79" spans="2:15" s="2" customFormat="1" x14ac:dyDescent="0.25">
      <c r="B79" s="6"/>
      <c r="C79" s="6"/>
      <c r="D79" s="3"/>
      <c r="E79" s="4"/>
      <c r="F79" s="4"/>
      <c r="G79" s="4"/>
      <c r="H79" s="4"/>
      <c r="I79" s="4"/>
      <c r="J79" s="4"/>
      <c r="K79" s="4"/>
      <c r="L79" s="4"/>
      <c r="M79" s="4"/>
      <c r="N79" s="4"/>
      <c r="O79" s="5"/>
    </row>
    <row r="80" spans="2:15" s="2" customFormat="1" x14ac:dyDescent="0.25">
      <c r="B80" s="6"/>
      <c r="C80" s="6"/>
      <c r="D80" s="3"/>
      <c r="E80" s="4"/>
      <c r="F80" s="4"/>
      <c r="G80" s="4"/>
      <c r="H80" s="4"/>
      <c r="I80" s="4"/>
      <c r="J80" s="4"/>
      <c r="K80" s="4"/>
      <c r="L80" s="4"/>
      <c r="M80" s="4"/>
      <c r="N80" s="4"/>
      <c r="O80" s="5"/>
    </row>
    <row r="81" spans="2:15" s="2" customFormat="1" x14ac:dyDescent="0.25">
      <c r="B81" s="6"/>
      <c r="C81" s="6"/>
      <c r="D81" s="3"/>
      <c r="E81" s="4"/>
      <c r="F81" s="4"/>
      <c r="G81" s="4"/>
      <c r="H81" s="4"/>
      <c r="I81" s="4"/>
      <c r="J81" s="4"/>
      <c r="K81" s="4"/>
      <c r="L81" s="4"/>
      <c r="M81" s="4"/>
      <c r="N81" s="4"/>
      <c r="O81" s="5"/>
    </row>
    <row r="82" spans="2:15" s="2" customFormat="1" x14ac:dyDescent="0.25">
      <c r="B82" s="6"/>
      <c r="C82" s="6"/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5"/>
    </row>
    <row r="83" spans="2:15" s="2" customFormat="1" x14ac:dyDescent="0.25">
      <c r="B83" s="6"/>
      <c r="C83" s="6"/>
      <c r="D83" s="3"/>
      <c r="E83" s="4"/>
      <c r="F83" s="4"/>
      <c r="G83" s="4"/>
      <c r="H83" s="4"/>
      <c r="I83" s="4"/>
      <c r="J83" s="4"/>
      <c r="K83" s="4"/>
      <c r="L83" s="4"/>
      <c r="M83" s="4"/>
      <c r="N83" s="4"/>
      <c r="O83" s="5"/>
    </row>
    <row r="84" spans="2:15" s="2" customFormat="1" x14ac:dyDescent="0.25">
      <c r="B84" s="6"/>
      <c r="C84" s="6"/>
      <c r="D84" s="3"/>
      <c r="E84" s="4"/>
      <c r="F84" s="4"/>
      <c r="G84" s="4"/>
      <c r="H84" s="4"/>
      <c r="I84" s="4"/>
      <c r="J84" s="4"/>
      <c r="K84" s="4"/>
      <c r="L84" s="4"/>
      <c r="M84" s="4"/>
      <c r="N84" s="4"/>
      <c r="O84" s="5"/>
    </row>
    <row r="85" spans="2:15" s="2" customFormat="1" x14ac:dyDescent="0.25">
      <c r="B85" s="6"/>
      <c r="C85" s="6"/>
      <c r="D85" s="3"/>
      <c r="E85" s="4"/>
      <c r="F85" s="4"/>
      <c r="G85" s="4"/>
      <c r="H85" s="4"/>
      <c r="I85" s="4"/>
      <c r="J85" s="4"/>
      <c r="K85" s="4"/>
      <c r="L85" s="4"/>
      <c r="M85" s="4"/>
      <c r="N85" s="4"/>
      <c r="O85" s="5"/>
    </row>
    <row r="86" spans="2:15" s="2" customFormat="1" x14ac:dyDescent="0.25">
      <c r="B86" s="6"/>
      <c r="C86" s="6"/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5"/>
    </row>
    <row r="87" spans="2:15" s="2" customFormat="1" x14ac:dyDescent="0.25">
      <c r="B87" s="6"/>
      <c r="C87" s="6"/>
      <c r="D87" s="3"/>
      <c r="E87" s="4"/>
      <c r="F87" s="4"/>
      <c r="G87" s="4"/>
      <c r="H87" s="4"/>
      <c r="I87" s="4"/>
      <c r="J87" s="4"/>
      <c r="K87" s="4"/>
      <c r="L87" s="4"/>
      <c r="M87" s="4"/>
      <c r="N87" s="4"/>
      <c r="O87" s="5"/>
    </row>
    <row r="88" spans="2:15" s="2" customFormat="1" x14ac:dyDescent="0.25">
      <c r="B88" s="6"/>
      <c r="C88" s="6"/>
      <c r="D88" s="3"/>
      <c r="E88" s="4"/>
      <c r="F88" s="4"/>
      <c r="G88" s="4"/>
      <c r="H88" s="4"/>
      <c r="I88" s="4"/>
      <c r="J88" s="4"/>
      <c r="K88" s="4"/>
      <c r="L88" s="4"/>
      <c r="M88" s="4"/>
      <c r="N88" s="4"/>
      <c r="O88" s="5"/>
    </row>
    <row r="89" spans="2:15" s="2" customFormat="1" x14ac:dyDescent="0.25">
      <c r="B89" s="6"/>
      <c r="C89" s="6"/>
      <c r="D89" s="3"/>
      <c r="E89" s="4"/>
      <c r="F89" s="4"/>
      <c r="G89" s="4"/>
      <c r="H89" s="4"/>
      <c r="I89" s="4"/>
      <c r="J89" s="4"/>
      <c r="K89" s="4"/>
      <c r="L89" s="4"/>
      <c r="M89" s="4"/>
      <c r="N89" s="4"/>
      <c r="O89" s="5"/>
    </row>
    <row r="90" spans="2:15" s="2" customFormat="1" x14ac:dyDescent="0.25">
      <c r="B90" s="6"/>
      <c r="C90" s="6"/>
      <c r="D90" s="3"/>
      <c r="E90" s="4"/>
      <c r="F90" s="4"/>
      <c r="G90" s="4"/>
      <c r="H90" s="4"/>
      <c r="I90" s="4"/>
      <c r="J90" s="4"/>
      <c r="K90" s="4"/>
      <c r="L90" s="4"/>
      <c r="M90" s="4"/>
      <c r="N90" s="4"/>
      <c r="O90" s="5"/>
    </row>
    <row r="91" spans="2:15" s="2" customFormat="1" x14ac:dyDescent="0.25">
      <c r="B91" s="6"/>
      <c r="C91" s="6"/>
      <c r="D91" s="3"/>
      <c r="E91" s="4"/>
      <c r="F91" s="4"/>
      <c r="G91" s="4"/>
      <c r="H91" s="4"/>
      <c r="I91" s="4"/>
      <c r="J91" s="4"/>
      <c r="K91" s="4"/>
      <c r="L91" s="4"/>
      <c r="M91" s="4"/>
      <c r="N91" s="4"/>
      <c r="O91" s="5"/>
    </row>
    <row r="92" spans="2:15" s="2" customFormat="1" x14ac:dyDescent="0.25">
      <c r="B92" s="6"/>
      <c r="C92" s="6"/>
      <c r="D92" s="3"/>
      <c r="E92" s="4"/>
      <c r="F92" s="4"/>
      <c r="G92" s="4"/>
      <c r="H92" s="4"/>
      <c r="I92" s="4"/>
      <c r="J92" s="4"/>
      <c r="K92" s="4"/>
      <c r="L92" s="4"/>
      <c r="M92" s="4"/>
      <c r="N92" s="4"/>
      <c r="O92" s="5"/>
    </row>
    <row r="93" spans="2:15" s="2" customFormat="1" x14ac:dyDescent="0.25">
      <c r="B93" s="6"/>
      <c r="C93" s="6"/>
      <c r="D93" s="3"/>
      <c r="E93" s="4"/>
      <c r="F93" s="4"/>
      <c r="G93" s="4"/>
      <c r="H93" s="4"/>
      <c r="I93" s="4"/>
      <c r="J93" s="4"/>
      <c r="K93" s="4"/>
      <c r="L93" s="4"/>
      <c r="M93" s="4"/>
      <c r="N93" s="4"/>
      <c r="O93" s="5"/>
    </row>
    <row r="94" spans="2:15" s="2" customFormat="1" x14ac:dyDescent="0.25">
      <c r="B94" s="6"/>
      <c r="C94" s="6"/>
      <c r="D94" s="3"/>
      <c r="E94" s="4"/>
      <c r="F94" s="4"/>
      <c r="G94" s="4"/>
      <c r="H94" s="4"/>
      <c r="I94" s="4"/>
      <c r="J94" s="4"/>
      <c r="K94" s="4"/>
      <c r="L94" s="4"/>
      <c r="M94" s="4"/>
      <c r="N94" s="4"/>
      <c r="O94" s="5"/>
    </row>
    <row r="95" spans="2:15" s="2" customFormat="1" x14ac:dyDescent="0.25">
      <c r="B95" s="6"/>
      <c r="C95" s="6"/>
      <c r="D95" s="3"/>
      <c r="E95" s="4"/>
      <c r="F95" s="4"/>
      <c r="G95" s="4"/>
      <c r="H95" s="4"/>
      <c r="I95" s="4"/>
      <c r="J95" s="4"/>
      <c r="K95" s="4"/>
      <c r="L95" s="4"/>
      <c r="M95" s="4"/>
      <c r="N95" s="4"/>
      <c r="O95" s="5"/>
    </row>
    <row r="96" spans="2:15" s="2" customFormat="1" x14ac:dyDescent="0.25">
      <c r="B96" s="6"/>
      <c r="C96" s="6"/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5"/>
    </row>
    <row r="97" spans="2:15" s="2" customFormat="1" x14ac:dyDescent="0.25">
      <c r="B97" s="6"/>
      <c r="C97" s="6"/>
      <c r="D97" s="3"/>
      <c r="E97" s="4"/>
      <c r="F97" s="4"/>
      <c r="G97" s="4"/>
      <c r="H97" s="4"/>
      <c r="I97" s="4"/>
      <c r="J97" s="4"/>
      <c r="K97" s="4"/>
      <c r="L97" s="4"/>
      <c r="M97" s="4"/>
      <c r="N97" s="4"/>
      <c r="O97" s="5"/>
    </row>
    <row r="98" spans="2:15" s="2" customFormat="1" x14ac:dyDescent="0.25">
      <c r="B98" s="6"/>
      <c r="C98" s="6"/>
      <c r="D98" s="3"/>
      <c r="E98" s="4"/>
      <c r="F98" s="4"/>
      <c r="G98" s="4"/>
      <c r="H98" s="4"/>
      <c r="I98" s="4"/>
      <c r="J98" s="4"/>
      <c r="K98" s="4"/>
      <c r="L98" s="4"/>
      <c r="M98" s="4"/>
      <c r="N98" s="4"/>
      <c r="O98" s="5"/>
    </row>
    <row r="99" spans="2:15" s="2" customFormat="1" x14ac:dyDescent="0.25">
      <c r="B99" s="6"/>
      <c r="C99" s="6"/>
      <c r="D99" s="3"/>
      <c r="E99" s="4"/>
      <c r="F99" s="4"/>
      <c r="G99" s="4"/>
      <c r="H99" s="4"/>
      <c r="I99" s="4"/>
      <c r="J99" s="4"/>
      <c r="K99" s="4"/>
      <c r="L99" s="4"/>
      <c r="M99" s="4"/>
      <c r="N99" s="4"/>
      <c r="O99" s="5"/>
    </row>
    <row r="100" spans="2:15" s="2" customFormat="1" x14ac:dyDescent="0.25">
      <c r="B100" s="6"/>
      <c r="C100" s="6"/>
      <c r="D100" s="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5"/>
    </row>
    <row r="101" spans="2:15" s="2" customFormat="1" x14ac:dyDescent="0.25">
      <c r="B101" s="6"/>
      <c r="C101" s="6"/>
      <c r="D101" s="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5"/>
    </row>
    <row r="102" spans="2:15" s="2" customFormat="1" x14ac:dyDescent="0.25">
      <c r="B102" s="6"/>
      <c r="C102" s="6"/>
      <c r="D102" s="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5"/>
    </row>
    <row r="103" spans="2:15" s="2" customFormat="1" x14ac:dyDescent="0.25">
      <c r="B103" s="6"/>
      <c r="C103" s="6"/>
      <c r="D103" s="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5"/>
    </row>
    <row r="104" spans="2:15" s="2" customFormat="1" x14ac:dyDescent="0.25">
      <c r="B104" s="6"/>
      <c r="C104" s="6"/>
      <c r="D104" s="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5"/>
    </row>
    <row r="105" spans="2:15" s="2" customFormat="1" x14ac:dyDescent="0.25">
      <c r="B105" s="6"/>
      <c r="C105" s="6"/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5"/>
    </row>
    <row r="106" spans="2:15" s="2" customFormat="1" x14ac:dyDescent="0.25">
      <c r="B106" s="6"/>
      <c r="C106" s="6"/>
      <c r="D106" s="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5"/>
    </row>
    <row r="107" spans="2:15" s="2" customFormat="1" x14ac:dyDescent="0.25">
      <c r="B107" s="6"/>
      <c r="C107" s="6"/>
      <c r="D107" s="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5"/>
    </row>
    <row r="108" spans="2:15" s="2" customFormat="1" x14ac:dyDescent="0.25">
      <c r="B108" s="6"/>
      <c r="C108" s="6"/>
      <c r="D108" s="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5"/>
    </row>
    <row r="109" spans="2:15" s="2" customFormat="1" x14ac:dyDescent="0.25">
      <c r="B109" s="6"/>
      <c r="C109" s="6"/>
      <c r="D109" s="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5"/>
    </row>
    <row r="110" spans="2:15" s="2" customFormat="1" x14ac:dyDescent="0.25">
      <c r="B110" s="6"/>
      <c r="C110" s="6"/>
      <c r="D110" s="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5"/>
    </row>
    <row r="111" spans="2:15" s="2" customFormat="1" x14ac:dyDescent="0.25">
      <c r="B111" s="6"/>
      <c r="C111" s="6"/>
      <c r="D111" s="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5"/>
    </row>
    <row r="112" spans="2:15" s="2" customFormat="1" x14ac:dyDescent="0.25">
      <c r="B112" s="6"/>
      <c r="C112" s="6"/>
      <c r="D112" s="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5"/>
    </row>
    <row r="113" spans="2:15" s="2" customFormat="1" x14ac:dyDescent="0.25">
      <c r="B113" s="6"/>
      <c r="C113" s="6"/>
      <c r="D113" s="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5"/>
    </row>
    <row r="114" spans="2:15" s="2" customFormat="1" x14ac:dyDescent="0.25">
      <c r="B114" s="6"/>
      <c r="C114" s="6"/>
      <c r="D114" s="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5"/>
    </row>
    <row r="115" spans="2:15" s="2" customFormat="1" x14ac:dyDescent="0.25">
      <c r="B115" s="6"/>
      <c r="C115" s="6"/>
      <c r="D115" s="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5"/>
    </row>
    <row r="116" spans="2:15" s="2" customFormat="1" x14ac:dyDescent="0.25">
      <c r="B116" s="6"/>
      <c r="C116" s="6"/>
      <c r="D116" s="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5"/>
    </row>
    <row r="117" spans="2:15" s="2" customFormat="1" x14ac:dyDescent="0.25">
      <c r="B117" s="6"/>
      <c r="C117" s="6"/>
      <c r="D117" s="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5"/>
    </row>
    <row r="118" spans="2:15" s="2" customFormat="1" x14ac:dyDescent="0.25">
      <c r="B118" s="6"/>
      <c r="C118" s="6"/>
      <c r="D118" s="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5"/>
    </row>
    <row r="119" spans="2:15" s="2" customFormat="1" x14ac:dyDescent="0.25">
      <c r="B119" s="6"/>
      <c r="C119" s="6"/>
      <c r="D119" s="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5"/>
    </row>
    <row r="120" spans="2:15" s="2" customFormat="1" x14ac:dyDescent="0.25">
      <c r="B120" s="6"/>
      <c r="C120" s="6"/>
      <c r="D120" s="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5"/>
    </row>
    <row r="121" spans="2:15" s="2" customFormat="1" x14ac:dyDescent="0.25">
      <c r="B121" s="6"/>
      <c r="C121" s="6"/>
      <c r="D121" s="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5"/>
    </row>
    <row r="122" spans="2:15" s="2" customFormat="1" x14ac:dyDescent="0.25">
      <c r="B122" s="6"/>
      <c r="C122" s="6"/>
      <c r="D122" s="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5"/>
    </row>
    <row r="123" spans="2:15" s="2" customFormat="1" x14ac:dyDescent="0.25">
      <c r="B123" s="6"/>
      <c r="C123" s="6"/>
      <c r="D123" s="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5"/>
    </row>
    <row r="124" spans="2:15" s="2" customFormat="1" x14ac:dyDescent="0.25">
      <c r="B124" s="6"/>
      <c r="C124" s="6"/>
      <c r="D124" s="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5"/>
    </row>
    <row r="125" spans="2:15" s="2" customFormat="1" x14ac:dyDescent="0.25">
      <c r="B125" s="6"/>
      <c r="C125" s="6"/>
      <c r="D125" s="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5"/>
    </row>
    <row r="126" spans="2:15" s="2" customFormat="1" x14ac:dyDescent="0.25">
      <c r="B126" s="6"/>
      <c r="C126" s="6"/>
      <c r="D126" s="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5"/>
    </row>
    <row r="127" spans="2:15" s="2" customFormat="1" x14ac:dyDescent="0.25">
      <c r="B127" s="6"/>
      <c r="C127" s="6"/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5"/>
    </row>
    <row r="128" spans="2:15" s="2" customFormat="1" x14ac:dyDescent="0.25">
      <c r="B128" s="6"/>
      <c r="C128" s="6"/>
      <c r="D128" s="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5"/>
    </row>
    <row r="129" spans="2:15" s="2" customFormat="1" x14ac:dyDescent="0.25">
      <c r="B129" s="6"/>
      <c r="C129" s="6"/>
      <c r="D129" s="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5"/>
    </row>
    <row r="130" spans="2:15" s="2" customFormat="1" x14ac:dyDescent="0.25">
      <c r="B130" s="6"/>
      <c r="C130" s="6"/>
      <c r="D130" s="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5"/>
    </row>
    <row r="131" spans="2:15" s="2" customFormat="1" x14ac:dyDescent="0.25">
      <c r="B131" s="6"/>
      <c r="C131" s="6"/>
      <c r="D131" s="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5"/>
    </row>
    <row r="132" spans="2:15" s="2" customFormat="1" x14ac:dyDescent="0.25">
      <c r="B132" s="6"/>
      <c r="C132" s="6"/>
      <c r="D132" s="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5"/>
    </row>
    <row r="133" spans="2:15" s="2" customFormat="1" x14ac:dyDescent="0.25">
      <c r="B133" s="6"/>
      <c r="C133" s="6"/>
      <c r="D133" s="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5"/>
    </row>
    <row r="134" spans="2:15" s="2" customFormat="1" x14ac:dyDescent="0.25">
      <c r="B134" s="6"/>
      <c r="C134" s="6"/>
      <c r="D134" s="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5"/>
    </row>
    <row r="135" spans="2:15" s="2" customFormat="1" x14ac:dyDescent="0.25">
      <c r="B135" s="6"/>
      <c r="C135" s="6"/>
      <c r="D135" s="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5"/>
    </row>
    <row r="136" spans="2:15" s="2" customFormat="1" x14ac:dyDescent="0.25">
      <c r="B136" s="6"/>
      <c r="C136" s="6"/>
      <c r="D136" s="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5"/>
    </row>
    <row r="137" spans="2:15" s="2" customFormat="1" x14ac:dyDescent="0.25">
      <c r="B137" s="6"/>
      <c r="C137" s="6"/>
      <c r="D137" s="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5"/>
    </row>
    <row r="138" spans="2:15" s="2" customFormat="1" x14ac:dyDescent="0.25">
      <c r="B138" s="6"/>
      <c r="C138" s="6"/>
      <c r="D138" s="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5"/>
    </row>
    <row r="139" spans="2:15" s="2" customFormat="1" x14ac:dyDescent="0.25">
      <c r="B139" s="6"/>
      <c r="C139" s="6"/>
      <c r="D139" s="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5"/>
    </row>
    <row r="140" spans="2:15" s="2" customFormat="1" x14ac:dyDescent="0.25">
      <c r="B140" s="6"/>
      <c r="C140" s="6"/>
      <c r="D140" s="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5"/>
    </row>
    <row r="141" spans="2:15" s="2" customFormat="1" x14ac:dyDescent="0.25">
      <c r="B141" s="6"/>
      <c r="C141" s="6"/>
      <c r="D141" s="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5"/>
    </row>
    <row r="142" spans="2:15" s="2" customFormat="1" x14ac:dyDescent="0.25">
      <c r="B142" s="6"/>
      <c r="C142" s="6"/>
      <c r="D142" s="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5"/>
    </row>
    <row r="143" spans="2:15" s="2" customFormat="1" x14ac:dyDescent="0.25">
      <c r="B143" s="6"/>
      <c r="C143" s="6"/>
      <c r="D143" s="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5"/>
    </row>
    <row r="144" spans="2:15" s="2" customFormat="1" x14ac:dyDescent="0.25">
      <c r="B144" s="6"/>
      <c r="C144" s="6"/>
      <c r="D144" s="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5"/>
    </row>
    <row r="145" spans="2:15" s="2" customFormat="1" x14ac:dyDescent="0.25">
      <c r="B145" s="6"/>
      <c r="C145" s="6"/>
      <c r="D145" s="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5"/>
    </row>
    <row r="146" spans="2:15" s="2" customFormat="1" x14ac:dyDescent="0.25">
      <c r="B146" s="6"/>
      <c r="C146" s="6"/>
      <c r="D146" s="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5"/>
    </row>
    <row r="147" spans="2:15" s="2" customFormat="1" x14ac:dyDescent="0.25">
      <c r="B147" s="6"/>
      <c r="C147" s="6"/>
      <c r="D147" s="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5"/>
    </row>
    <row r="148" spans="2:15" s="2" customFormat="1" x14ac:dyDescent="0.25">
      <c r="B148" s="6"/>
      <c r="C148" s="6"/>
      <c r="D148" s="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5"/>
    </row>
    <row r="149" spans="2:15" s="2" customFormat="1" x14ac:dyDescent="0.25">
      <c r="B149" s="6"/>
      <c r="C149" s="6"/>
      <c r="D149" s="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5"/>
    </row>
    <row r="150" spans="2:15" s="2" customFormat="1" x14ac:dyDescent="0.25">
      <c r="B150" s="6"/>
      <c r="C150" s="6"/>
      <c r="D150" s="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5"/>
    </row>
    <row r="151" spans="2:15" s="2" customFormat="1" x14ac:dyDescent="0.25">
      <c r="B151" s="6"/>
      <c r="C151" s="6"/>
      <c r="D151" s="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5"/>
    </row>
    <row r="152" spans="2:15" s="2" customFormat="1" x14ac:dyDescent="0.25">
      <c r="B152" s="6"/>
      <c r="C152" s="6"/>
      <c r="D152" s="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5"/>
    </row>
    <row r="153" spans="2:15" s="2" customFormat="1" x14ac:dyDescent="0.25">
      <c r="B153" s="6"/>
      <c r="C153" s="6"/>
      <c r="D153" s="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5"/>
    </row>
    <row r="154" spans="2:15" s="2" customFormat="1" x14ac:dyDescent="0.25">
      <c r="B154" s="6"/>
      <c r="C154" s="6"/>
      <c r="D154" s="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5"/>
    </row>
    <row r="155" spans="2:15" s="2" customFormat="1" x14ac:dyDescent="0.25">
      <c r="B155" s="6"/>
      <c r="C155" s="6"/>
      <c r="D155" s="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5"/>
    </row>
    <row r="156" spans="2:15" s="2" customFormat="1" x14ac:dyDescent="0.25">
      <c r="B156" s="6"/>
      <c r="C156" s="6"/>
      <c r="D156" s="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5"/>
    </row>
    <row r="157" spans="2:15" s="2" customFormat="1" x14ac:dyDescent="0.25">
      <c r="B157" s="6"/>
      <c r="C157" s="6"/>
      <c r="D157" s="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5"/>
    </row>
    <row r="158" spans="2:15" s="2" customFormat="1" x14ac:dyDescent="0.25">
      <c r="B158" s="6"/>
      <c r="C158" s="6"/>
      <c r="D158" s="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5"/>
    </row>
    <row r="159" spans="2:15" s="2" customFormat="1" x14ac:dyDescent="0.25">
      <c r="B159" s="6"/>
      <c r="C159" s="6"/>
      <c r="D159" s="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5"/>
    </row>
    <row r="160" spans="2:15" s="2" customFormat="1" x14ac:dyDescent="0.25">
      <c r="B160" s="6"/>
      <c r="C160" s="6"/>
      <c r="D160" s="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5"/>
    </row>
    <row r="161" spans="2:15" s="2" customFormat="1" x14ac:dyDescent="0.25">
      <c r="B161" s="6"/>
      <c r="C161" s="6"/>
      <c r="D161" s="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5"/>
    </row>
    <row r="162" spans="2:15" s="2" customFormat="1" x14ac:dyDescent="0.25">
      <c r="B162" s="6"/>
      <c r="C162" s="6"/>
      <c r="D162" s="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5"/>
    </row>
    <row r="163" spans="2:15" s="2" customFormat="1" x14ac:dyDescent="0.25">
      <c r="B163" s="6"/>
      <c r="C163" s="6"/>
      <c r="D163" s="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5"/>
    </row>
    <row r="164" spans="2:15" s="2" customFormat="1" x14ac:dyDescent="0.25">
      <c r="B164" s="6"/>
      <c r="C164" s="6"/>
      <c r="D164" s="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5"/>
    </row>
    <row r="165" spans="2:15" s="2" customFormat="1" x14ac:dyDescent="0.25">
      <c r="B165" s="6"/>
      <c r="C165" s="6"/>
      <c r="D165" s="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5"/>
    </row>
    <row r="166" spans="2:15" s="2" customFormat="1" x14ac:dyDescent="0.25">
      <c r="B166" s="6"/>
      <c r="C166" s="6"/>
      <c r="D166" s="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5"/>
    </row>
    <row r="167" spans="2:15" s="2" customFormat="1" x14ac:dyDescent="0.25">
      <c r="B167" s="6"/>
      <c r="C167" s="6"/>
      <c r="D167" s="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5"/>
    </row>
    <row r="168" spans="2:15" s="2" customFormat="1" x14ac:dyDescent="0.25">
      <c r="B168" s="6"/>
      <c r="C168" s="6"/>
      <c r="D168" s="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5"/>
    </row>
    <row r="169" spans="2:15" s="2" customFormat="1" x14ac:dyDescent="0.25">
      <c r="B169" s="6"/>
      <c r="C169" s="6"/>
      <c r="D169" s="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5"/>
    </row>
    <row r="170" spans="2:15" s="2" customFormat="1" x14ac:dyDescent="0.25">
      <c r="B170" s="6"/>
      <c r="C170" s="6"/>
      <c r="D170" s="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5"/>
    </row>
    <row r="171" spans="2:15" s="2" customFormat="1" x14ac:dyDescent="0.25">
      <c r="B171" s="6"/>
      <c r="C171" s="6"/>
      <c r="D171" s="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5"/>
    </row>
    <row r="172" spans="2:15" s="2" customFormat="1" x14ac:dyDescent="0.25">
      <c r="B172" s="6"/>
      <c r="C172" s="6"/>
      <c r="D172" s="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5"/>
    </row>
    <row r="173" spans="2:15" s="2" customFormat="1" x14ac:dyDescent="0.25">
      <c r="B173" s="6"/>
      <c r="C173" s="6"/>
      <c r="D173" s="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5"/>
    </row>
    <row r="174" spans="2:15" s="2" customFormat="1" x14ac:dyDescent="0.25">
      <c r="B174" s="6"/>
      <c r="C174" s="6"/>
      <c r="D174" s="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5"/>
    </row>
    <row r="175" spans="2:15" s="2" customFormat="1" x14ac:dyDescent="0.25">
      <c r="B175" s="6"/>
      <c r="C175" s="6"/>
      <c r="D175" s="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5"/>
    </row>
    <row r="176" spans="2:15" s="2" customFormat="1" x14ac:dyDescent="0.25">
      <c r="B176" s="6"/>
      <c r="C176" s="6"/>
      <c r="D176" s="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5"/>
    </row>
    <row r="177" spans="2:15" s="2" customFormat="1" x14ac:dyDescent="0.25">
      <c r="B177" s="6"/>
      <c r="C177" s="6"/>
      <c r="D177" s="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5"/>
    </row>
    <row r="178" spans="2:15" s="2" customFormat="1" x14ac:dyDescent="0.25">
      <c r="B178" s="6"/>
      <c r="C178" s="6"/>
      <c r="D178" s="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5"/>
    </row>
    <row r="179" spans="2:15" s="2" customFormat="1" x14ac:dyDescent="0.25">
      <c r="B179" s="6"/>
      <c r="C179" s="6"/>
      <c r="D179" s="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5"/>
    </row>
    <row r="180" spans="2:15" s="2" customFormat="1" x14ac:dyDescent="0.25">
      <c r="B180" s="6"/>
      <c r="C180" s="6"/>
      <c r="D180" s="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5"/>
    </row>
    <row r="181" spans="2:15" s="2" customFormat="1" x14ac:dyDescent="0.25">
      <c r="B181" s="6"/>
      <c r="C181" s="6"/>
      <c r="D181" s="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5"/>
    </row>
    <row r="182" spans="2:15" s="2" customFormat="1" x14ac:dyDescent="0.25">
      <c r="B182" s="6"/>
      <c r="C182" s="6"/>
      <c r="D182" s="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5"/>
    </row>
    <row r="183" spans="2:15" s="2" customFormat="1" x14ac:dyDescent="0.25">
      <c r="B183" s="6"/>
      <c r="C183" s="6"/>
      <c r="D183" s="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5"/>
    </row>
    <row r="184" spans="2:15" s="2" customFormat="1" x14ac:dyDescent="0.25">
      <c r="B184" s="6"/>
      <c r="C184" s="6"/>
      <c r="D184" s="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5"/>
    </row>
    <row r="185" spans="2:15" s="2" customFormat="1" x14ac:dyDescent="0.25">
      <c r="B185" s="6"/>
      <c r="C185" s="6"/>
      <c r="D185" s="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5"/>
    </row>
    <row r="186" spans="2:15" s="2" customFormat="1" x14ac:dyDescent="0.25">
      <c r="B186" s="6"/>
      <c r="C186" s="6"/>
      <c r="D186" s="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5"/>
    </row>
    <row r="187" spans="2:15" s="2" customFormat="1" x14ac:dyDescent="0.25">
      <c r="B187" s="6"/>
      <c r="C187" s="6"/>
      <c r="D187" s="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5"/>
    </row>
    <row r="188" spans="2:15" s="2" customFormat="1" x14ac:dyDescent="0.25">
      <c r="B188" s="6"/>
      <c r="C188" s="6"/>
      <c r="D188" s="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5"/>
    </row>
    <row r="189" spans="2:15" s="2" customFormat="1" x14ac:dyDescent="0.25">
      <c r="B189" s="6"/>
      <c r="C189" s="6"/>
      <c r="D189" s="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5"/>
    </row>
    <row r="190" spans="2:15" s="2" customFormat="1" x14ac:dyDescent="0.25">
      <c r="B190" s="6"/>
      <c r="C190" s="6"/>
      <c r="D190" s="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5"/>
    </row>
    <row r="191" spans="2:15" s="2" customFormat="1" x14ac:dyDescent="0.25">
      <c r="B191" s="6"/>
      <c r="C191" s="6"/>
      <c r="D191" s="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5"/>
    </row>
    <row r="192" spans="2:15" s="2" customFormat="1" x14ac:dyDescent="0.25">
      <c r="B192" s="6"/>
      <c r="C192" s="6"/>
      <c r="D192" s="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5"/>
    </row>
    <row r="193" spans="2:15" s="2" customFormat="1" x14ac:dyDescent="0.25">
      <c r="B193" s="6"/>
      <c r="C193" s="6"/>
      <c r="D193" s="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5"/>
    </row>
    <row r="194" spans="2:15" s="2" customFormat="1" x14ac:dyDescent="0.25">
      <c r="B194" s="6"/>
      <c r="C194" s="6"/>
      <c r="D194" s="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5"/>
    </row>
    <row r="195" spans="2:15" s="2" customFormat="1" x14ac:dyDescent="0.25">
      <c r="B195" s="6"/>
      <c r="C195" s="6"/>
      <c r="D195" s="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5"/>
    </row>
    <row r="196" spans="2:15" s="2" customFormat="1" x14ac:dyDescent="0.25">
      <c r="B196" s="6"/>
      <c r="C196" s="6"/>
      <c r="D196" s="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5"/>
    </row>
    <row r="197" spans="2:15" s="2" customFormat="1" x14ac:dyDescent="0.25">
      <c r="B197" s="6"/>
      <c r="C197" s="6"/>
      <c r="D197" s="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5"/>
    </row>
    <row r="198" spans="2:15" s="2" customFormat="1" x14ac:dyDescent="0.25">
      <c r="B198" s="6"/>
      <c r="C198" s="6"/>
      <c r="D198" s="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5"/>
    </row>
    <row r="199" spans="2:15" s="2" customFormat="1" x14ac:dyDescent="0.25">
      <c r="B199" s="6"/>
      <c r="C199" s="6"/>
      <c r="D199" s="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5"/>
    </row>
    <row r="200" spans="2:15" s="2" customFormat="1" x14ac:dyDescent="0.25">
      <c r="B200" s="6"/>
      <c r="C200" s="6"/>
      <c r="D200" s="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5"/>
    </row>
    <row r="201" spans="2:15" s="2" customFormat="1" x14ac:dyDescent="0.25">
      <c r="B201" s="6"/>
      <c r="C201" s="6"/>
      <c r="D201" s="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5"/>
    </row>
    <row r="202" spans="2:15" s="2" customFormat="1" x14ac:dyDescent="0.25">
      <c r="B202" s="6"/>
      <c r="C202" s="6"/>
      <c r="D202" s="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5"/>
    </row>
    <row r="203" spans="2:15" s="2" customFormat="1" x14ac:dyDescent="0.25">
      <c r="B203" s="6"/>
      <c r="C203" s="6"/>
      <c r="D203" s="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5"/>
    </row>
    <row r="204" spans="2:15" s="2" customFormat="1" x14ac:dyDescent="0.25">
      <c r="B204" s="6"/>
      <c r="C204" s="6"/>
      <c r="D204" s="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5"/>
    </row>
    <row r="205" spans="2:15" s="2" customFormat="1" x14ac:dyDescent="0.25">
      <c r="B205" s="6"/>
      <c r="C205" s="6"/>
      <c r="D205" s="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5"/>
    </row>
    <row r="206" spans="2:15" s="2" customFormat="1" x14ac:dyDescent="0.25">
      <c r="B206" s="6"/>
      <c r="C206" s="6"/>
      <c r="D206" s="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5"/>
    </row>
    <row r="207" spans="2:15" s="2" customFormat="1" x14ac:dyDescent="0.25">
      <c r="B207" s="6"/>
      <c r="C207" s="6"/>
      <c r="D207" s="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5"/>
    </row>
    <row r="208" spans="2:15" s="2" customFormat="1" x14ac:dyDescent="0.25">
      <c r="B208" s="6"/>
      <c r="C208" s="6"/>
      <c r="D208" s="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5"/>
    </row>
    <row r="209" spans="2:15" s="2" customFormat="1" x14ac:dyDescent="0.25">
      <c r="B209" s="6"/>
      <c r="C209" s="6"/>
      <c r="D209" s="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5"/>
    </row>
    <row r="210" spans="2:15" s="2" customFormat="1" x14ac:dyDescent="0.25">
      <c r="B210" s="6"/>
      <c r="C210" s="6"/>
      <c r="D210" s="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5"/>
    </row>
    <row r="211" spans="2:15" s="2" customFormat="1" x14ac:dyDescent="0.25">
      <c r="B211" s="6"/>
      <c r="C211" s="6"/>
      <c r="D211" s="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5"/>
    </row>
    <row r="212" spans="2:15" s="2" customFormat="1" x14ac:dyDescent="0.25">
      <c r="B212" s="6"/>
      <c r="C212" s="6"/>
      <c r="D212" s="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5"/>
    </row>
    <row r="213" spans="2:15" s="2" customFormat="1" x14ac:dyDescent="0.25">
      <c r="B213" s="6"/>
      <c r="C213" s="6"/>
      <c r="D213" s="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5"/>
    </row>
    <row r="214" spans="2:15" s="2" customFormat="1" x14ac:dyDescent="0.25">
      <c r="B214" s="6"/>
      <c r="C214" s="6"/>
      <c r="D214" s="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5"/>
    </row>
    <row r="215" spans="2:15" s="2" customFormat="1" x14ac:dyDescent="0.25">
      <c r="B215" s="6"/>
      <c r="C215" s="6"/>
      <c r="D215" s="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5"/>
    </row>
    <row r="216" spans="2:15" s="2" customFormat="1" x14ac:dyDescent="0.25">
      <c r="B216" s="6"/>
      <c r="C216" s="6"/>
      <c r="D216" s="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5"/>
    </row>
    <row r="217" spans="2:15" s="2" customFormat="1" x14ac:dyDescent="0.25">
      <c r="B217" s="6"/>
      <c r="C217" s="6"/>
      <c r="D217" s="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5"/>
    </row>
    <row r="218" spans="2:15" s="2" customFormat="1" x14ac:dyDescent="0.25">
      <c r="B218" s="6"/>
      <c r="C218" s="6"/>
      <c r="D218" s="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5"/>
    </row>
    <row r="219" spans="2:15" s="2" customFormat="1" x14ac:dyDescent="0.25">
      <c r="B219" s="6"/>
      <c r="C219" s="6"/>
      <c r="D219" s="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5"/>
    </row>
    <row r="220" spans="2:15" s="2" customFormat="1" x14ac:dyDescent="0.25">
      <c r="B220" s="6"/>
      <c r="C220" s="6"/>
      <c r="D220" s="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5"/>
    </row>
    <row r="221" spans="2:15" s="2" customFormat="1" x14ac:dyDescent="0.25">
      <c r="B221" s="6"/>
      <c r="C221" s="6"/>
      <c r="D221" s="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5"/>
    </row>
    <row r="222" spans="2:15" s="2" customFormat="1" x14ac:dyDescent="0.25">
      <c r="B222" s="6"/>
      <c r="C222" s="6"/>
      <c r="D222" s="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5"/>
    </row>
    <row r="223" spans="2:15" s="2" customFormat="1" x14ac:dyDescent="0.25">
      <c r="B223" s="6"/>
      <c r="C223" s="6"/>
      <c r="D223" s="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5"/>
    </row>
    <row r="224" spans="2:15" s="2" customFormat="1" x14ac:dyDescent="0.25">
      <c r="B224" s="6"/>
      <c r="C224" s="6"/>
      <c r="D224" s="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5"/>
    </row>
    <row r="225" spans="2:15" s="2" customFormat="1" x14ac:dyDescent="0.25">
      <c r="B225" s="6"/>
      <c r="C225" s="6"/>
      <c r="D225" s="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5"/>
    </row>
    <row r="226" spans="2:15" s="2" customFormat="1" x14ac:dyDescent="0.25">
      <c r="B226" s="6"/>
      <c r="C226" s="6"/>
      <c r="D226" s="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5"/>
    </row>
    <row r="227" spans="2:15" s="2" customFormat="1" x14ac:dyDescent="0.25">
      <c r="B227" s="6"/>
      <c r="C227" s="6"/>
      <c r="D227" s="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5"/>
    </row>
    <row r="228" spans="2:15" s="2" customFormat="1" x14ac:dyDescent="0.25">
      <c r="B228" s="6"/>
      <c r="C228" s="6"/>
      <c r="D228" s="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5"/>
    </row>
    <row r="229" spans="2:15" s="2" customFormat="1" x14ac:dyDescent="0.25">
      <c r="B229" s="6"/>
      <c r="C229" s="6"/>
      <c r="D229" s="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5"/>
    </row>
    <row r="230" spans="2:15" s="2" customFormat="1" x14ac:dyDescent="0.25">
      <c r="B230" s="6"/>
      <c r="C230" s="6"/>
      <c r="D230" s="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5"/>
    </row>
    <row r="231" spans="2:15" s="2" customFormat="1" x14ac:dyDescent="0.25">
      <c r="B231" s="6"/>
      <c r="C231" s="6"/>
      <c r="D231" s="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5"/>
    </row>
    <row r="232" spans="2:15" s="2" customFormat="1" x14ac:dyDescent="0.25">
      <c r="B232" s="6"/>
      <c r="C232" s="6"/>
      <c r="D232" s="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5"/>
    </row>
    <row r="233" spans="2:15" s="2" customFormat="1" x14ac:dyDescent="0.25">
      <c r="B233" s="6"/>
      <c r="C233" s="6"/>
      <c r="D233" s="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5"/>
    </row>
    <row r="234" spans="2:15" s="2" customFormat="1" x14ac:dyDescent="0.25">
      <c r="B234" s="6"/>
      <c r="C234" s="6"/>
      <c r="D234" s="3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5"/>
    </row>
    <row r="235" spans="2:15" s="2" customFormat="1" x14ac:dyDescent="0.25">
      <c r="B235" s="6"/>
      <c r="C235" s="6"/>
      <c r="D235" s="3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5"/>
    </row>
    <row r="236" spans="2:15" s="2" customFormat="1" x14ac:dyDescent="0.25">
      <c r="B236" s="6"/>
      <c r="C236" s="6"/>
      <c r="D236" s="3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5"/>
    </row>
    <row r="237" spans="2:15" s="2" customFormat="1" x14ac:dyDescent="0.25">
      <c r="B237" s="6"/>
      <c r="C237" s="6"/>
      <c r="D237" s="3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5"/>
    </row>
    <row r="238" spans="2:15" s="2" customFormat="1" x14ac:dyDescent="0.25">
      <c r="B238" s="6"/>
      <c r="C238" s="6"/>
      <c r="D238" s="3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5"/>
    </row>
    <row r="239" spans="2:15" s="2" customFormat="1" x14ac:dyDescent="0.25">
      <c r="B239" s="6"/>
      <c r="C239" s="6"/>
      <c r="D239" s="3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5"/>
    </row>
    <row r="240" spans="2:15" s="2" customFormat="1" x14ac:dyDescent="0.25">
      <c r="B240" s="6"/>
      <c r="C240" s="6"/>
      <c r="D240" s="3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5"/>
    </row>
    <row r="241" spans="2:15" s="2" customFormat="1" x14ac:dyDescent="0.25">
      <c r="B241" s="6"/>
      <c r="C241" s="6"/>
      <c r="D241" s="3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5"/>
    </row>
    <row r="242" spans="2:15" s="2" customFormat="1" x14ac:dyDescent="0.25">
      <c r="B242" s="6"/>
      <c r="C242" s="6"/>
      <c r="D242" s="3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5"/>
    </row>
    <row r="243" spans="2:15" s="2" customFormat="1" x14ac:dyDescent="0.25">
      <c r="B243" s="6"/>
      <c r="C243" s="6"/>
      <c r="D243" s="3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5"/>
    </row>
    <row r="244" spans="2:15" s="2" customFormat="1" x14ac:dyDescent="0.25">
      <c r="B244" s="6"/>
      <c r="C244" s="6"/>
      <c r="D244" s="3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5"/>
    </row>
    <row r="245" spans="2:15" s="2" customFormat="1" x14ac:dyDescent="0.25">
      <c r="B245" s="6"/>
      <c r="C245" s="6"/>
      <c r="D245" s="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5"/>
    </row>
    <row r="246" spans="2:15" s="2" customFormat="1" x14ac:dyDescent="0.25">
      <c r="B246" s="6"/>
      <c r="C246" s="6"/>
      <c r="D246" s="3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5"/>
    </row>
    <row r="247" spans="2:15" s="2" customFormat="1" x14ac:dyDescent="0.25">
      <c r="B247" s="6"/>
      <c r="C247" s="6"/>
      <c r="D247" s="3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5"/>
    </row>
    <row r="248" spans="2:15" s="2" customFormat="1" x14ac:dyDescent="0.25">
      <c r="B248" s="6"/>
      <c r="C248" s="6"/>
      <c r="D248" s="3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5"/>
    </row>
    <row r="249" spans="2:15" s="2" customFormat="1" x14ac:dyDescent="0.25">
      <c r="B249" s="6"/>
      <c r="C249" s="6"/>
      <c r="D249" s="3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5"/>
    </row>
    <row r="250" spans="2:15" s="2" customFormat="1" x14ac:dyDescent="0.25">
      <c r="B250" s="6"/>
      <c r="C250" s="6"/>
      <c r="D250" s="3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5"/>
    </row>
    <row r="251" spans="2:15" s="2" customFormat="1" x14ac:dyDescent="0.25">
      <c r="B251" s="6"/>
      <c r="C251" s="6"/>
      <c r="D251" s="3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5"/>
    </row>
    <row r="252" spans="2:15" s="2" customFormat="1" x14ac:dyDescent="0.25">
      <c r="B252" s="6"/>
      <c r="C252" s="6"/>
      <c r="D252" s="3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5"/>
    </row>
    <row r="253" spans="2:15" s="2" customFormat="1" x14ac:dyDescent="0.25">
      <c r="B253" s="6"/>
      <c r="C253" s="6"/>
      <c r="D253" s="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5"/>
    </row>
    <row r="254" spans="2:15" s="2" customFormat="1" x14ac:dyDescent="0.25">
      <c r="B254" s="6"/>
      <c r="C254" s="6"/>
      <c r="D254" s="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5"/>
    </row>
    <row r="255" spans="2:15" s="2" customFormat="1" x14ac:dyDescent="0.25">
      <c r="B255" s="6"/>
      <c r="C255" s="6"/>
      <c r="D255" s="3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5"/>
    </row>
    <row r="256" spans="2:15" s="2" customFormat="1" x14ac:dyDescent="0.25">
      <c r="B256" s="6"/>
      <c r="C256" s="6"/>
      <c r="D256" s="3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5"/>
    </row>
    <row r="257" spans="2:15" s="2" customFormat="1" x14ac:dyDescent="0.25">
      <c r="B257" s="6"/>
      <c r="C257" s="6"/>
      <c r="D257" s="3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5"/>
    </row>
    <row r="258" spans="2:15" s="2" customFormat="1" x14ac:dyDescent="0.25">
      <c r="B258" s="6"/>
      <c r="C258" s="6"/>
      <c r="D258" s="3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5"/>
    </row>
    <row r="259" spans="2:15" s="2" customFormat="1" x14ac:dyDescent="0.25">
      <c r="B259" s="6"/>
      <c r="C259" s="6"/>
      <c r="D259" s="3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5"/>
    </row>
    <row r="260" spans="2:15" s="2" customFormat="1" x14ac:dyDescent="0.25">
      <c r="B260" s="6"/>
      <c r="C260" s="6"/>
      <c r="D260" s="3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5"/>
    </row>
    <row r="261" spans="2:15" s="2" customFormat="1" x14ac:dyDescent="0.25">
      <c r="B261" s="6"/>
      <c r="C261" s="6"/>
      <c r="D261" s="3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5"/>
    </row>
    <row r="262" spans="2:15" s="2" customFormat="1" x14ac:dyDescent="0.25">
      <c r="B262" s="6"/>
      <c r="C262" s="6"/>
      <c r="D262" s="3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5"/>
    </row>
    <row r="263" spans="2:15" s="2" customFormat="1" x14ac:dyDescent="0.25">
      <c r="B263" s="6"/>
      <c r="C263" s="6"/>
      <c r="D263" s="3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5"/>
    </row>
    <row r="264" spans="2:15" s="2" customFormat="1" x14ac:dyDescent="0.25">
      <c r="B264" s="6"/>
      <c r="C264" s="6"/>
      <c r="D264" s="3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5"/>
    </row>
    <row r="265" spans="2:15" s="2" customFormat="1" x14ac:dyDescent="0.25">
      <c r="B265" s="6"/>
      <c r="C265" s="6"/>
      <c r="D265" s="3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5"/>
    </row>
    <row r="266" spans="2:15" s="2" customFormat="1" x14ac:dyDescent="0.25">
      <c r="B266" s="6"/>
      <c r="C266" s="6"/>
      <c r="D266" s="3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5"/>
    </row>
    <row r="267" spans="2:15" s="2" customFormat="1" x14ac:dyDescent="0.25">
      <c r="B267" s="6"/>
      <c r="C267" s="6"/>
      <c r="D267" s="3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5"/>
    </row>
    <row r="268" spans="2:15" s="2" customFormat="1" x14ac:dyDescent="0.25">
      <c r="B268" s="6"/>
      <c r="C268" s="6"/>
      <c r="D268" s="3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5"/>
    </row>
    <row r="269" spans="2:15" s="2" customFormat="1" x14ac:dyDescent="0.25">
      <c r="B269" s="6"/>
      <c r="C269" s="6"/>
      <c r="D269" s="3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5"/>
    </row>
    <row r="270" spans="2:15" s="2" customFormat="1" x14ac:dyDescent="0.25">
      <c r="B270" s="6"/>
      <c r="C270" s="6"/>
      <c r="D270" s="3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5"/>
    </row>
    <row r="271" spans="2:15" s="2" customFormat="1" x14ac:dyDescent="0.25">
      <c r="B271" s="6"/>
      <c r="C271" s="6"/>
      <c r="D271" s="3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5"/>
    </row>
    <row r="272" spans="2:15" s="2" customFormat="1" x14ac:dyDescent="0.25">
      <c r="B272" s="6"/>
      <c r="C272" s="6"/>
      <c r="D272" s="3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5"/>
    </row>
    <row r="273" spans="2:15" s="2" customFormat="1" x14ac:dyDescent="0.25">
      <c r="B273" s="6"/>
      <c r="C273" s="6"/>
      <c r="D273" s="3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5"/>
    </row>
    <row r="274" spans="2:15" s="2" customFormat="1" x14ac:dyDescent="0.25">
      <c r="B274" s="6"/>
      <c r="C274" s="6"/>
      <c r="D274" s="3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5"/>
    </row>
    <row r="275" spans="2:15" s="2" customFormat="1" x14ac:dyDescent="0.25">
      <c r="B275" s="6"/>
      <c r="C275" s="6"/>
      <c r="D275" s="3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5"/>
    </row>
    <row r="276" spans="2:15" s="2" customFormat="1" x14ac:dyDescent="0.25">
      <c r="B276" s="6"/>
      <c r="C276" s="6"/>
      <c r="D276" s="3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5"/>
    </row>
    <row r="277" spans="2:15" s="2" customFormat="1" x14ac:dyDescent="0.25">
      <c r="B277" s="6"/>
      <c r="C277" s="6"/>
      <c r="D277" s="3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5"/>
    </row>
    <row r="278" spans="2:15" s="2" customFormat="1" x14ac:dyDescent="0.25">
      <c r="B278" s="6"/>
      <c r="C278" s="6"/>
      <c r="D278" s="3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5"/>
    </row>
    <row r="279" spans="2:15" s="2" customFormat="1" x14ac:dyDescent="0.25">
      <c r="B279" s="6"/>
      <c r="C279" s="6"/>
      <c r="D279" s="3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5"/>
    </row>
    <row r="280" spans="2:15" s="2" customFormat="1" x14ac:dyDescent="0.25">
      <c r="B280" s="6"/>
      <c r="C280" s="6"/>
      <c r="D280" s="3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5"/>
    </row>
    <row r="281" spans="2:15" s="2" customFormat="1" x14ac:dyDescent="0.25">
      <c r="B281" s="6"/>
      <c r="C281" s="6"/>
      <c r="D281" s="3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5"/>
    </row>
    <row r="282" spans="2:15" s="2" customFormat="1" x14ac:dyDescent="0.25">
      <c r="B282" s="6"/>
      <c r="C282" s="6"/>
      <c r="D282" s="3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5"/>
    </row>
    <row r="283" spans="2:15" s="2" customFormat="1" x14ac:dyDescent="0.25">
      <c r="B283" s="6"/>
      <c r="C283" s="6"/>
      <c r="D283" s="3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5"/>
    </row>
    <row r="284" spans="2:15" s="2" customFormat="1" x14ac:dyDescent="0.25">
      <c r="B284" s="6"/>
      <c r="C284" s="6"/>
      <c r="D284" s="3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5"/>
    </row>
    <row r="285" spans="2:15" s="2" customFormat="1" x14ac:dyDescent="0.25">
      <c r="B285" s="6"/>
      <c r="C285" s="6"/>
      <c r="D285" s="3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5"/>
    </row>
    <row r="286" spans="2:15" s="2" customFormat="1" x14ac:dyDescent="0.25">
      <c r="B286" s="6"/>
      <c r="C286" s="6"/>
      <c r="D286" s="3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5"/>
    </row>
    <row r="287" spans="2:15" s="2" customFormat="1" x14ac:dyDescent="0.25">
      <c r="B287" s="6"/>
      <c r="C287" s="6"/>
      <c r="D287" s="3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5"/>
    </row>
    <row r="288" spans="2:15" s="2" customFormat="1" x14ac:dyDescent="0.25">
      <c r="B288" s="6"/>
      <c r="C288" s="6"/>
      <c r="D288" s="3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5"/>
    </row>
    <row r="289" spans="2:15" s="2" customFormat="1" x14ac:dyDescent="0.25">
      <c r="B289" s="6"/>
      <c r="C289" s="6"/>
      <c r="D289" s="3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5"/>
    </row>
    <row r="290" spans="2:15" s="2" customFormat="1" x14ac:dyDescent="0.25">
      <c r="B290" s="6"/>
      <c r="C290" s="6"/>
      <c r="D290" s="3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5"/>
    </row>
    <row r="291" spans="2:15" s="2" customFormat="1" x14ac:dyDescent="0.25">
      <c r="B291" s="6"/>
      <c r="C291" s="6"/>
      <c r="D291" s="3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5"/>
    </row>
    <row r="292" spans="2:15" s="2" customFormat="1" x14ac:dyDescent="0.25">
      <c r="B292" s="6"/>
      <c r="C292" s="6"/>
      <c r="D292" s="3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5"/>
    </row>
    <row r="293" spans="2:15" s="2" customFormat="1" x14ac:dyDescent="0.25">
      <c r="B293" s="6"/>
      <c r="C293" s="6"/>
      <c r="D293" s="3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5"/>
    </row>
    <row r="294" spans="2:15" s="2" customFormat="1" x14ac:dyDescent="0.25">
      <c r="B294" s="6"/>
      <c r="C294" s="6"/>
      <c r="D294" s="3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5"/>
    </row>
    <row r="295" spans="2:15" s="2" customFormat="1" x14ac:dyDescent="0.25">
      <c r="B295" s="6"/>
      <c r="C295" s="6"/>
      <c r="D295" s="3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5"/>
    </row>
    <row r="296" spans="2:15" s="2" customFormat="1" x14ac:dyDescent="0.25">
      <c r="B296" s="6"/>
      <c r="C296" s="6"/>
      <c r="D296" s="3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5"/>
    </row>
    <row r="297" spans="2:15" s="2" customFormat="1" x14ac:dyDescent="0.25">
      <c r="B297" s="6"/>
      <c r="C297" s="6"/>
      <c r="D297" s="3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5"/>
    </row>
    <row r="298" spans="2:15" s="2" customFormat="1" x14ac:dyDescent="0.25">
      <c r="B298" s="6"/>
      <c r="C298" s="6"/>
      <c r="D298" s="3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5"/>
    </row>
    <row r="299" spans="2:15" s="2" customFormat="1" x14ac:dyDescent="0.25">
      <c r="B299" s="6"/>
      <c r="C299" s="6"/>
      <c r="D299" s="3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5"/>
    </row>
    <row r="300" spans="2:15" s="2" customFormat="1" x14ac:dyDescent="0.25">
      <c r="B300" s="6"/>
      <c r="C300" s="6"/>
      <c r="D300" s="3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5"/>
    </row>
    <row r="301" spans="2:15" s="2" customFormat="1" x14ac:dyDescent="0.25">
      <c r="B301" s="6"/>
      <c r="C301" s="6"/>
      <c r="D301" s="3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5"/>
    </row>
    <row r="302" spans="2:15" s="2" customFormat="1" x14ac:dyDescent="0.25">
      <c r="B302" s="6"/>
      <c r="C302" s="6"/>
      <c r="D302" s="3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5"/>
    </row>
    <row r="303" spans="2:15" s="2" customFormat="1" x14ac:dyDescent="0.25">
      <c r="B303" s="6"/>
      <c r="C303" s="6"/>
      <c r="D303" s="3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5"/>
    </row>
    <row r="304" spans="2:15" s="2" customFormat="1" x14ac:dyDescent="0.25">
      <c r="B304" s="6"/>
      <c r="C304" s="6"/>
      <c r="D304" s="3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5"/>
    </row>
    <row r="305" spans="2:15" s="2" customFormat="1" x14ac:dyDescent="0.25">
      <c r="B305" s="6"/>
      <c r="C305" s="6"/>
      <c r="D305" s="3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5"/>
    </row>
    <row r="306" spans="2:15" s="2" customFormat="1" x14ac:dyDescent="0.25">
      <c r="B306" s="6"/>
      <c r="C306" s="6"/>
      <c r="D306" s="3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5"/>
    </row>
    <row r="307" spans="2:15" s="2" customFormat="1" x14ac:dyDescent="0.25">
      <c r="B307" s="6"/>
      <c r="C307" s="6"/>
      <c r="D307" s="3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5"/>
    </row>
    <row r="308" spans="2:15" s="2" customFormat="1" x14ac:dyDescent="0.25">
      <c r="B308" s="6"/>
      <c r="C308" s="6"/>
      <c r="D308" s="3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5"/>
    </row>
    <row r="309" spans="2:15" s="2" customFormat="1" x14ac:dyDescent="0.25">
      <c r="B309" s="6"/>
      <c r="C309" s="6"/>
      <c r="D309" s="3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5"/>
    </row>
    <row r="310" spans="2:15" s="2" customFormat="1" x14ac:dyDescent="0.25">
      <c r="B310" s="6"/>
      <c r="C310" s="6"/>
      <c r="D310" s="3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5"/>
    </row>
    <row r="311" spans="2:15" s="2" customFormat="1" x14ac:dyDescent="0.25">
      <c r="B311" s="6"/>
      <c r="C311" s="6"/>
      <c r="D311" s="3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5"/>
    </row>
    <row r="312" spans="2:15" s="2" customFormat="1" x14ac:dyDescent="0.25">
      <c r="B312" s="6"/>
      <c r="C312" s="6"/>
      <c r="D312" s="3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5"/>
    </row>
    <row r="313" spans="2:15" s="2" customFormat="1" x14ac:dyDescent="0.25">
      <c r="B313" s="6"/>
      <c r="C313" s="6"/>
      <c r="D313" s="3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5"/>
    </row>
    <row r="314" spans="2:15" s="2" customFormat="1" x14ac:dyDescent="0.25">
      <c r="B314" s="6"/>
      <c r="C314" s="6"/>
      <c r="D314" s="3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5"/>
    </row>
    <row r="315" spans="2:15" s="2" customFormat="1" x14ac:dyDescent="0.25">
      <c r="B315" s="6"/>
      <c r="C315" s="6"/>
      <c r="D315" s="3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5"/>
    </row>
    <row r="316" spans="2:15" s="2" customFormat="1" x14ac:dyDescent="0.25">
      <c r="B316" s="6"/>
      <c r="C316" s="6"/>
      <c r="D316" s="3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5"/>
    </row>
    <row r="317" spans="2:15" s="2" customFormat="1" x14ac:dyDescent="0.25">
      <c r="B317" s="6"/>
      <c r="C317" s="6"/>
      <c r="D317" s="3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5"/>
    </row>
    <row r="318" spans="2:15" s="2" customFormat="1" x14ac:dyDescent="0.25">
      <c r="B318" s="6"/>
      <c r="C318" s="6"/>
      <c r="D318" s="3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5"/>
    </row>
    <row r="319" spans="2:15" s="2" customFormat="1" x14ac:dyDescent="0.25">
      <c r="B319" s="6"/>
      <c r="C319" s="6"/>
      <c r="D319" s="3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5"/>
    </row>
    <row r="320" spans="2:15" s="2" customFormat="1" x14ac:dyDescent="0.25">
      <c r="B320" s="6"/>
      <c r="C320" s="6"/>
      <c r="D320" s="3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5"/>
    </row>
    <row r="321" spans="2:15" s="2" customFormat="1" x14ac:dyDescent="0.25">
      <c r="B321" s="6"/>
      <c r="C321" s="6"/>
      <c r="D321" s="3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5"/>
    </row>
    <row r="322" spans="2:15" s="2" customFormat="1" x14ac:dyDescent="0.25">
      <c r="B322" s="6"/>
      <c r="C322" s="6"/>
      <c r="D322" s="3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5"/>
    </row>
    <row r="323" spans="2:15" s="2" customFormat="1" x14ac:dyDescent="0.25">
      <c r="B323" s="6"/>
      <c r="C323" s="6"/>
      <c r="D323" s="3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5"/>
    </row>
    <row r="324" spans="2:15" s="2" customFormat="1" x14ac:dyDescent="0.25">
      <c r="B324" s="6"/>
      <c r="C324" s="6"/>
      <c r="D324" s="3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5"/>
    </row>
    <row r="325" spans="2:15" s="2" customFormat="1" x14ac:dyDescent="0.25">
      <c r="B325" s="6"/>
      <c r="C325" s="6"/>
      <c r="D325" s="3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5"/>
    </row>
    <row r="326" spans="2:15" s="2" customFormat="1" x14ac:dyDescent="0.25">
      <c r="B326" s="6"/>
      <c r="C326" s="6"/>
      <c r="D326" s="3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5"/>
    </row>
    <row r="327" spans="2:15" s="2" customFormat="1" x14ac:dyDescent="0.25">
      <c r="B327" s="6"/>
      <c r="C327" s="6"/>
      <c r="D327" s="3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5"/>
    </row>
    <row r="328" spans="2:15" s="2" customFormat="1" x14ac:dyDescent="0.25">
      <c r="B328" s="6"/>
      <c r="C328" s="6"/>
      <c r="D328" s="3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5"/>
    </row>
    <row r="329" spans="2:15" s="2" customFormat="1" x14ac:dyDescent="0.25">
      <c r="B329" s="6"/>
      <c r="C329" s="6"/>
      <c r="D329" s="3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5"/>
    </row>
    <row r="330" spans="2:15" s="2" customFormat="1" x14ac:dyDescent="0.25">
      <c r="B330" s="6"/>
      <c r="C330" s="6"/>
      <c r="D330" s="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5"/>
    </row>
    <row r="331" spans="2:15" s="2" customFormat="1" x14ac:dyDescent="0.25">
      <c r="B331" s="6"/>
      <c r="C331" s="6"/>
      <c r="D331" s="3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5"/>
    </row>
    <row r="332" spans="2:15" s="2" customFormat="1" x14ac:dyDescent="0.25">
      <c r="B332" s="6"/>
      <c r="C332" s="6"/>
      <c r="D332" s="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5"/>
    </row>
    <row r="333" spans="2:15" s="2" customFormat="1" x14ac:dyDescent="0.25">
      <c r="B333" s="6"/>
      <c r="C333" s="6"/>
      <c r="D333" s="3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5"/>
    </row>
    <row r="334" spans="2:15" s="2" customFormat="1" x14ac:dyDescent="0.25">
      <c r="B334" s="6"/>
      <c r="C334" s="6"/>
      <c r="D334" s="3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5"/>
    </row>
    <row r="335" spans="2:15" s="2" customFormat="1" x14ac:dyDescent="0.25">
      <c r="B335" s="6"/>
      <c r="C335" s="6"/>
      <c r="D335" s="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5"/>
    </row>
    <row r="336" spans="2:15" s="2" customFormat="1" x14ac:dyDescent="0.25">
      <c r="B336" s="6"/>
      <c r="C336" s="6"/>
      <c r="D336" s="3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5"/>
    </row>
    <row r="337" spans="2:15" s="2" customFormat="1" x14ac:dyDescent="0.25">
      <c r="B337" s="6"/>
      <c r="C337" s="6"/>
      <c r="D337" s="3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"/>
    </row>
    <row r="338" spans="2:15" s="2" customFormat="1" x14ac:dyDescent="0.25">
      <c r="B338" s="6"/>
      <c r="C338" s="6"/>
      <c r="D338" s="3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5"/>
    </row>
    <row r="339" spans="2:15" s="2" customFormat="1" x14ac:dyDescent="0.25">
      <c r="B339" s="6"/>
      <c r="C339" s="6"/>
      <c r="D339" s="3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5"/>
    </row>
    <row r="340" spans="2:15" s="2" customFormat="1" x14ac:dyDescent="0.25">
      <c r="B340" s="6"/>
      <c r="C340" s="6"/>
      <c r="D340" s="3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5"/>
    </row>
    <row r="341" spans="2:15" s="2" customFormat="1" x14ac:dyDescent="0.25">
      <c r="B341" s="6"/>
      <c r="C341" s="6"/>
      <c r="D341" s="3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5"/>
    </row>
    <row r="342" spans="2:15" s="2" customFormat="1" x14ac:dyDescent="0.25">
      <c r="B342" s="6"/>
      <c r="C342" s="6"/>
      <c r="D342" s="3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5"/>
    </row>
    <row r="343" spans="2:15" s="2" customFormat="1" x14ac:dyDescent="0.25">
      <c r="B343" s="6"/>
      <c r="C343" s="6"/>
      <c r="D343" s="3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5"/>
    </row>
    <row r="344" spans="2:15" s="2" customFormat="1" x14ac:dyDescent="0.25">
      <c r="B344" s="6"/>
      <c r="C344" s="6"/>
      <c r="D344" s="3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5"/>
    </row>
    <row r="345" spans="2:15" s="2" customFormat="1" x14ac:dyDescent="0.25">
      <c r="B345" s="6"/>
      <c r="C345" s="6"/>
      <c r="D345" s="3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5"/>
    </row>
    <row r="346" spans="2:15" s="2" customFormat="1" x14ac:dyDescent="0.25">
      <c r="B346" s="6"/>
      <c r="C346" s="6"/>
      <c r="D346" s="3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5"/>
    </row>
    <row r="347" spans="2:15" s="2" customFormat="1" x14ac:dyDescent="0.25">
      <c r="B347" s="6"/>
      <c r="C347" s="6"/>
      <c r="D347" s="3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5"/>
    </row>
    <row r="348" spans="2:15" s="2" customFormat="1" x14ac:dyDescent="0.25">
      <c r="B348" s="6"/>
      <c r="C348" s="6"/>
      <c r="D348" s="3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5"/>
    </row>
    <row r="349" spans="2:15" s="2" customFormat="1" x14ac:dyDescent="0.25">
      <c r="B349" s="6"/>
      <c r="C349" s="6"/>
      <c r="D349" s="3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5"/>
    </row>
    <row r="350" spans="2:15" s="2" customFormat="1" x14ac:dyDescent="0.25">
      <c r="B350" s="6"/>
      <c r="C350" s="6"/>
      <c r="D350" s="3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5"/>
    </row>
    <row r="351" spans="2:15" s="2" customFormat="1" x14ac:dyDescent="0.25">
      <c r="B351" s="6"/>
      <c r="C351" s="6"/>
      <c r="D351" s="3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5"/>
    </row>
    <row r="352" spans="2:15" s="2" customFormat="1" x14ac:dyDescent="0.25">
      <c r="B352" s="6"/>
      <c r="C352" s="6"/>
      <c r="D352" s="3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5"/>
    </row>
    <row r="353" spans="2:15" s="2" customFormat="1" x14ac:dyDescent="0.25">
      <c r="B353" s="6"/>
      <c r="C353" s="6"/>
      <c r="D353" s="3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5"/>
    </row>
    <row r="354" spans="2:15" s="2" customFormat="1" x14ac:dyDescent="0.25">
      <c r="B354" s="6"/>
      <c r="C354" s="6"/>
      <c r="D354" s="3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5"/>
    </row>
    <row r="355" spans="2:15" s="2" customFormat="1" x14ac:dyDescent="0.25">
      <c r="B355" s="6"/>
      <c r="C355" s="6"/>
      <c r="D355" s="3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"/>
    </row>
    <row r="356" spans="2:15" s="2" customFormat="1" x14ac:dyDescent="0.25">
      <c r="B356" s="6"/>
      <c r="C356" s="6"/>
      <c r="D356" s="3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5"/>
    </row>
    <row r="357" spans="2:15" s="2" customFormat="1" x14ac:dyDescent="0.25">
      <c r="B357" s="6"/>
      <c r="C357" s="6"/>
      <c r="D357" s="3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5"/>
    </row>
    <row r="358" spans="2:15" s="2" customFormat="1" x14ac:dyDescent="0.25">
      <c r="B358" s="6"/>
      <c r="C358" s="6"/>
      <c r="D358" s="3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5"/>
    </row>
    <row r="359" spans="2:15" s="2" customFormat="1" x14ac:dyDescent="0.25">
      <c r="B359" s="6"/>
      <c r="C359" s="6"/>
      <c r="D359" s="3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5"/>
    </row>
    <row r="360" spans="2:15" s="2" customFormat="1" x14ac:dyDescent="0.25">
      <c r="B360" s="6"/>
      <c r="C360" s="6"/>
      <c r="D360" s="3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5"/>
    </row>
    <row r="361" spans="2:15" s="2" customFormat="1" x14ac:dyDescent="0.25">
      <c r="B361" s="6"/>
      <c r="C361" s="6"/>
      <c r="D361" s="3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5"/>
    </row>
    <row r="362" spans="2:15" s="2" customFormat="1" x14ac:dyDescent="0.25">
      <c r="B362" s="6"/>
      <c r="C362" s="6"/>
      <c r="D362" s="3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5"/>
    </row>
    <row r="363" spans="2:15" s="2" customFormat="1" x14ac:dyDescent="0.25">
      <c r="B363" s="6"/>
      <c r="C363" s="6"/>
      <c r="D363" s="3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5"/>
    </row>
    <row r="364" spans="2:15" s="2" customFormat="1" x14ac:dyDescent="0.25">
      <c r="B364" s="6"/>
      <c r="C364" s="6"/>
      <c r="D364" s="3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5"/>
    </row>
    <row r="365" spans="2:15" s="2" customFormat="1" x14ac:dyDescent="0.25">
      <c r="B365" s="6"/>
      <c r="C365" s="6"/>
      <c r="D365" s="3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5"/>
    </row>
    <row r="366" spans="2:15" s="2" customFormat="1" x14ac:dyDescent="0.25">
      <c r="B366" s="6"/>
      <c r="C366" s="6"/>
      <c r="D366" s="3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5"/>
    </row>
    <row r="367" spans="2:15" s="2" customFormat="1" x14ac:dyDescent="0.25">
      <c r="B367" s="6"/>
      <c r="C367" s="6"/>
      <c r="D367" s="3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5"/>
    </row>
    <row r="368" spans="2:15" s="2" customFormat="1" x14ac:dyDescent="0.25">
      <c r="B368" s="6"/>
      <c r="C368" s="6"/>
      <c r="D368" s="3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5"/>
    </row>
    <row r="369" spans="2:15" s="2" customFormat="1" x14ac:dyDescent="0.25">
      <c r="B369" s="6"/>
      <c r="C369" s="6"/>
      <c r="D369" s="3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5"/>
    </row>
    <row r="370" spans="2:15" s="2" customFormat="1" x14ac:dyDescent="0.25">
      <c r="B370" s="6"/>
      <c r="C370" s="6"/>
      <c r="D370" s="3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5"/>
    </row>
    <row r="371" spans="2:15" s="2" customFormat="1" x14ac:dyDescent="0.25">
      <c r="B371" s="6"/>
      <c r="C371" s="6"/>
      <c r="D371" s="3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5"/>
    </row>
    <row r="372" spans="2:15" s="2" customFormat="1" x14ac:dyDescent="0.25">
      <c r="B372" s="6"/>
      <c r="C372" s="6"/>
      <c r="D372" s="3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5"/>
    </row>
    <row r="373" spans="2:15" s="2" customFormat="1" x14ac:dyDescent="0.25">
      <c r="B373" s="6"/>
      <c r="C373" s="6"/>
      <c r="D373" s="3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5"/>
    </row>
    <row r="374" spans="2:15" s="2" customFormat="1" x14ac:dyDescent="0.25">
      <c r="B374" s="6"/>
      <c r="C374" s="6"/>
      <c r="D374" s="3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5"/>
    </row>
    <row r="375" spans="2:15" s="2" customFormat="1" x14ac:dyDescent="0.25">
      <c r="B375" s="6"/>
      <c r="C375" s="6"/>
      <c r="D375" s="3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5"/>
    </row>
    <row r="376" spans="2:15" s="2" customFormat="1" x14ac:dyDescent="0.25">
      <c r="B376" s="6"/>
      <c r="C376" s="6"/>
      <c r="D376" s="3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5"/>
    </row>
    <row r="377" spans="2:15" s="2" customFormat="1" x14ac:dyDescent="0.25">
      <c r="B377" s="6"/>
      <c r="C377" s="6"/>
      <c r="D377" s="3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5"/>
    </row>
    <row r="378" spans="2:15" s="2" customFormat="1" x14ac:dyDescent="0.25">
      <c r="B378" s="6"/>
      <c r="C378" s="6"/>
      <c r="D378" s="3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5"/>
    </row>
    <row r="379" spans="2:15" s="2" customFormat="1" x14ac:dyDescent="0.25">
      <c r="B379" s="6"/>
      <c r="C379" s="6"/>
      <c r="D379" s="3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5"/>
    </row>
    <row r="380" spans="2:15" s="2" customFormat="1" x14ac:dyDescent="0.25">
      <c r="B380" s="6"/>
      <c r="C380" s="6"/>
      <c r="D380" s="3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5"/>
    </row>
    <row r="381" spans="2:15" s="2" customFormat="1" x14ac:dyDescent="0.25">
      <c r="B381" s="6"/>
      <c r="C381" s="6"/>
      <c r="D381" s="3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5"/>
    </row>
    <row r="382" spans="2:15" s="2" customFormat="1" x14ac:dyDescent="0.25">
      <c r="B382" s="6"/>
      <c r="C382" s="6"/>
      <c r="D382" s="3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5"/>
    </row>
    <row r="383" spans="2:15" s="2" customFormat="1" x14ac:dyDescent="0.25">
      <c r="B383" s="6"/>
      <c r="C383" s="6"/>
      <c r="D383" s="3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5"/>
    </row>
    <row r="384" spans="2:15" s="2" customFormat="1" x14ac:dyDescent="0.25">
      <c r="B384" s="6"/>
      <c r="C384" s="6"/>
      <c r="D384" s="3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5"/>
    </row>
    <row r="385" spans="2:15" s="2" customFormat="1" x14ac:dyDescent="0.25">
      <c r="B385" s="6"/>
      <c r="C385" s="6"/>
      <c r="D385" s="3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5"/>
    </row>
    <row r="386" spans="2:15" s="2" customFormat="1" x14ac:dyDescent="0.25">
      <c r="B386" s="6"/>
      <c r="C386" s="6"/>
      <c r="D386" s="3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5"/>
    </row>
    <row r="387" spans="2:15" s="2" customFormat="1" x14ac:dyDescent="0.25">
      <c r="B387" s="6"/>
      <c r="C387" s="6"/>
      <c r="D387" s="3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5"/>
    </row>
    <row r="388" spans="2:15" s="2" customFormat="1" x14ac:dyDescent="0.25">
      <c r="B388" s="6"/>
      <c r="C388" s="6"/>
      <c r="D388" s="3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5"/>
    </row>
    <row r="389" spans="2:15" s="2" customFormat="1" x14ac:dyDescent="0.25">
      <c r="B389" s="6"/>
      <c r="C389" s="6"/>
      <c r="D389" s="3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5"/>
    </row>
    <row r="390" spans="2:15" s="2" customFormat="1" x14ac:dyDescent="0.25">
      <c r="B390" s="6"/>
      <c r="C390" s="6"/>
      <c r="D390" s="3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5"/>
    </row>
    <row r="391" spans="2:15" s="2" customFormat="1" x14ac:dyDescent="0.25">
      <c r="B391" s="6"/>
      <c r="C391" s="6"/>
      <c r="D391" s="3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5"/>
    </row>
    <row r="392" spans="2:15" s="2" customFormat="1" x14ac:dyDescent="0.25">
      <c r="B392" s="6"/>
      <c r="C392" s="6"/>
      <c r="D392" s="3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5"/>
    </row>
    <row r="393" spans="2:15" s="2" customFormat="1" x14ac:dyDescent="0.25">
      <c r="B393" s="6"/>
      <c r="C393" s="6"/>
      <c r="D393" s="3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5"/>
    </row>
    <row r="394" spans="2:15" s="2" customFormat="1" x14ac:dyDescent="0.25">
      <c r="B394" s="6"/>
      <c r="C394" s="6"/>
      <c r="D394" s="3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5"/>
    </row>
    <row r="395" spans="2:15" s="2" customFormat="1" x14ac:dyDescent="0.25">
      <c r="B395" s="6"/>
      <c r="C395" s="6"/>
      <c r="D395" s="3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5"/>
    </row>
    <row r="396" spans="2:15" s="2" customFormat="1" x14ac:dyDescent="0.25">
      <c r="B396" s="6"/>
      <c r="C396" s="6"/>
      <c r="D396" s="3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5"/>
    </row>
    <row r="397" spans="2:15" s="2" customFormat="1" x14ac:dyDescent="0.25">
      <c r="B397" s="6"/>
      <c r="C397" s="6"/>
      <c r="D397" s="3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5"/>
    </row>
    <row r="398" spans="2:15" s="2" customFormat="1" x14ac:dyDescent="0.25">
      <c r="B398" s="6"/>
      <c r="C398" s="6"/>
      <c r="D398" s="3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5"/>
    </row>
    <row r="399" spans="2:15" s="2" customFormat="1" x14ac:dyDescent="0.25">
      <c r="B399" s="6"/>
      <c r="C399" s="6"/>
      <c r="D399" s="3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5"/>
    </row>
    <row r="400" spans="2:15" s="2" customFormat="1" x14ac:dyDescent="0.25">
      <c r="B400" s="6"/>
      <c r="C400" s="6"/>
      <c r="D400" s="3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5"/>
    </row>
    <row r="401" spans="2:15" s="2" customFormat="1" x14ac:dyDescent="0.25">
      <c r="B401" s="6"/>
      <c r="C401" s="6"/>
      <c r="D401" s="3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5"/>
    </row>
    <row r="402" spans="2:15" s="2" customFormat="1" x14ac:dyDescent="0.25">
      <c r="B402" s="6"/>
      <c r="C402" s="6"/>
      <c r="D402" s="3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5"/>
    </row>
    <row r="403" spans="2:15" s="2" customFormat="1" x14ac:dyDescent="0.25">
      <c r="B403" s="6"/>
      <c r="C403" s="6"/>
      <c r="D403" s="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5"/>
    </row>
    <row r="404" spans="2:15" s="2" customFormat="1" x14ac:dyDescent="0.25">
      <c r="B404" s="6"/>
      <c r="C404" s="6"/>
      <c r="D404" s="3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5"/>
    </row>
    <row r="405" spans="2:15" s="2" customFormat="1" x14ac:dyDescent="0.25">
      <c r="B405" s="6"/>
      <c r="C405" s="6"/>
      <c r="D405" s="3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5"/>
    </row>
    <row r="406" spans="2:15" s="2" customFormat="1" x14ac:dyDescent="0.25">
      <c r="B406" s="6"/>
      <c r="C406" s="6"/>
      <c r="D406" s="3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5"/>
    </row>
    <row r="407" spans="2:15" s="2" customFormat="1" x14ac:dyDescent="0.25">
      <c r="B407" s="6"/>
      <c r="C407" s="6"/>
      <c r="D407" s="3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5"/>
    </row>
    <row r="408" spans="2:15" s="2" customFormat="1" x14ac:dyDescent="0.25">
      <c r="B408" s="6"/>
      <c r="C408" s="6"/>
      <c r="D408" s="3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5"/>
    </row>
    <row r="409" spans="2:15" s="2" customFormat="1" x14ac:dyDescent="0.25">
      <c r="B409" s="6"/>
      <c r="C409" s="6"/>
      <c r="D409" s="3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5"/>
    </row>
    <row r="410" spans="2:15" s="2" customFormat="1" x14ac:dyDescent="0.25">
      <c r="B410" s="6"/>
      <c r="C410" s="6"/>
      <c r="D410" s="3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5"/>
    </row>
    <row r="411" spans="2:15" s="2" customFormat="1" x14ac:dyDescent="0.25">
      <c r="B411" s="6"/>
      <c r="C411" s="6"/>
      <c r="D411" s="3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5"/>
    </row>
    <row r="412" spans="2:15" s="2" customFormat="1" x14ac:dyDescent="0.25">
      <c r="B412" s="6"/>
      <c r="C412" s="6"/>
      <c r="D412" s="3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5"/>
    </row>
    <row r="413" spans="2:15" s="2" customFormat="1" x14ac:dyDescent="0.25">
      <c r="B413" s="6"/>
      <c r="C413" s="6"/>
      <c r="D413" s="3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5"/>
    </row>
    <row r="414" spans="2:15" s="2" customFormat="1" x14ac:dyDescent="0.25">
      <c r="B414" s="6"/>
      <c r="C414" s="6"/>
      <c r="D414" s="3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5"/>
    </row>
    <row r="415" spans="2:15" s="2" customFormat="1" x14ac:dyDescent="0.25">
      <c r="B415" s="6"/>
      <c r="C415" s="6"/>
      <c r="D415" s="3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5"/>
    </row>
    <row r="416" spans="2:15" s="2" customFormat="1" x14ac:dyDescent="0.25">
      <c r="B416" s="6"/>
      <c r="C416" s="6"/>
      <c r="D416" s="3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5"/>
    </row>
    <row r="417" spans="2:15" s="2" customFormat="1" x14ac:dyDescent="0.25">
      <c r="B417" s="6"/>
      <c r="C417" s="6"/>
      <c r="D417" s="3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5"/>
    </row>
    <row r="418" spans="2:15" s="2" customFormat="1" x14ac:dyDescent="0.25">
      <c r="B418" s="6"/>
      <c r="C418" s="6"/>
      <c r="D418" s="3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5"/>
    </row>
    <row r="419" spans="2:15" s="2" customFormat="1" x14ac:dyDescent="0.25">
      <c r="B419" s="6"/>
      <c r="C419" s="6"/>
      <c r="D419" s="3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5"/>
    </row>
    <row r="420" spans="2:15" s="2" customFormat="1" x14ac:dyDescent="0.25">
      <c r="B420" s="6"/>
      <c r="C420" s="6"/>
      <c r="D420" s="3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5"/>
    </row>
    <row r="421" spans="2:15" s="2" customFormat="1" x14ac:dyDescent="0.25">
      <c r="B421" s="6"/>
      <c r="C421" s="6"/>
      <c r="D421" s="3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5"/>
    </row>
    <row r="422" spans="2:15" s="2" customFormat="1" x14ac:dyDescent="0.25">
      <c r="B422" s="6"/>
      <c r="C422" s="6"/>
      <c r="D422" s="3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5"/>
    </row>
    <row r="423" spans="2:15" s="2" customFormat="1" x14ac:dyDescent="0.25">
      <c r="B423" s="6"/>
      <c r="C423" s="6"/>
      <c r="D423" s="3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5"/>
    </row>
    <row r="424" spans="2:15" s="2" customFormat="1" x14ac:dyDescent="0.25">
      <c r="B424" s="6"/>
      <c r="C424" s="6"/>
      <c r="D424" s="3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5"/>
    </row>
    <row r="425" spans="2:15" s="2" customFormat="1" x14ac:dyDescent="0.25">
      <c r="B425" s="6"/>
      <c r="C425" s="6"/>
      <c r="D425" s="3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5"/>
    </row>
    <row r="426" spans="2:15" s="2" customFormat="1" x14ac:dyDescent="0.25">
      <c r="B426" s="6"/>
      <c r="C426" s="6"/>
      <c r="D426" s="3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5"/>
    </row>
    <row r="427" spans="2:15" s="2" customFormat="1" x14ac:dyDescent="0.25">
      <c r="B427" s="6"/>
      <c r="C427" s="6"/>
      <c r="D427" s="3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5"/>
    </row>
    <row r="428" spans="2:15" s="2" customFormat="1" x14ac:dyDescent="0.25">
      <c r="B428" s="6"/>
      <c r="C428" s="6"/>
      <c r="D428" s="3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5"/>
    </row>
    <row r="429" spans="2:15" s="2" customFormat="1" x14ac:dyDescent="0.25">
      <c r="B429" s="6"/>
      <c r="C429" s="6"/>
      <c r="D429" s="3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5"/>
    </row>
    <row r="430" spans="2:15" s="2" customFormat="1" x14ac:dyDescent="0.25">
      <c r="B430" s="6"/>
      <c r="C430" s="6"/>
      <c r="D430" s="3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5"/>
    </row>
    <row r="431" spans="2:15" s="2" customFormat="1" x14ac:dyDescent="0.25">
      <c r="B431" s="6"/>
      <c r="C431" s="6"/>
      <c r="D431" s="3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5"/>
    </row>
    <row r="432" spans="2:15" s="2" customFormat="1" x14ac:dyDescent="0.25">
      <c r="B432" s="6"/>
      <c r="C432" s="6"/>
      <c r="D432" s="3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5"/>
    </row>
    <row r="433" spans="2:15" s="2" customFormat="1" x14ac:dyDescent="0.25">
      <c r="B433" s="6"/>
      <c r="C433" s="6"/>
      <c r="D433" s="3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5"/>
    </row>
    <row r="434" spans="2:15" s="2" customFormat="1" x14ac:dyDescent="0.25">
      <c r="B434" s="6"/>
      <c r="C434" s="6"/>
      <c r="D434" s="3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5"/>
    </row>
    <row r="435" spans="2:15" s="2" customFormat="1" x14ac:dyDescent="0.25">
      <c r="B435" s="6"/>
      <c r="C435" s="6"/>
      <c r="D435" s="3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5"/>
    </row>
    <row r="436" spans="2:15" s="2" customFormat="1" x14ac:dyDescent="0.25">
      <c r="B436" s="6"/>
      <c r="C436" s="6"/>
      <c r="D436" s="3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5"/>
    </row>
    <row r="437" spans="2:15" s="2" customFormat="1" x14ac:dyDescent="0.25">
      <c r="B437" s="6"/>
      <c r="C437" s="6"/>
      <c r="D437" s="3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5"/>
    </row>
    <row r="438" spans="2:15" s="2" customFormat="1" x14ac:dyDescent="0.25">
      <c r="B438" s="6"/>
      <c r="C438" s="6"/>
      <c r="D438" s="3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5"/>
    </row>
    <row r="439" spans="2:15" s="2" customFormat="1" x14ac:dyDescent="0.25">
      <c r="B439" s="6"/>
      <c r="C439" s="6"/>
      <c r="D439" s="3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5"/>
    </row>
    <row r="440" spans="2:15" s="2" customFormat="1" x14ac:dyDescent="0.25">
      <c r="B440" s="6"/>
      <c r="C440" s="6"/>
      <c r="D440" s="3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5"/>
    </row>
    <row r="441" spans="2:15" s="2" customFormat="1" x14ac:dyDescent="0.25">
      <c r="B441" s="6"/>
      <c r="C441" s="6"/>
      <c r="D441" s="3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5"/>
    </row>
    <row r="442" spans="2:15" s="2" customFormat="1" x14ac:dyDescent="0.25">
      <c r="B442" s="6"/>
      <c r="C442" s="6"/>
      <c r="D442" s="3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5"/>
    </row>
    <row r="443" spans="2:15" s="2" customFormat="1" x14ac:dyDescent="0.25">
      <c r="B443" s="6"/>
      <c r="C443" s="6"/>
      <c r="D443" s="3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5"/>
    </row>
    <row r="444" spans="2:15" s="2" customFormat="1" x14ac:dyDescent="0.25">
      <c r="B444" s="6"/>
      <c r="C444" s="6"/>
      <c r="D444" s="3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5"/>
    </row>
    <row r="445" spans="2:15" s="2" customFormat="1" x14ac:dyDescent="0.25">
      <c r="B445" s="6"/>
      <c r="C445" s="6"/>
      <c r="D445" s="3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5"/>
    </row>
    <row r="446" spans="2:15" s="2" customFormat="1" x14ac:dyDescent="0.25">
      <c r="B446" s="6"/>
      <c r="C446" s="6"/>
      <c r="D446" s="3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5"/>
    </row>
    <row r="447" spans="2:15" s="2" customFormat="1" x14ac:dyDescent="0.25">
      <c r="B447" s="6"/>
      <c r="C447" s="6"/>
      <c r="D447" s="3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5"/>
    </row>
    <row r="448" spans="2:15" s="2" customFormat="1" x14ac:dyDescent="0.25">
      <c r="B448" s="6"/>
      <c r="C448" s="6"/>
      <c r="D448" s="3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5"/>
    </row>
    <row r="449" spans="2:15" s="2" customFormat="1" x14ac:dyDescent="0.25">
      <c r="B449" s="6"/>
      <c r="C449" s="6"/>
      <c r="D449" s="3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5"/>
    </row>
    <row r="450" spans="2:15" s="2" customFormat="1" x14ac:dyDescent="0.25">
      <c r="B450" s="6"/>
      <c r="C450" s="6"/>
      <c r="D450" s="3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5"/>
    </row>
    <row r="451" spans="2:15" s="2" customFormat="1" x14ac:dyDescent="0.25">
      <c r="B451" s="6"/>
      <c r="C451" s="6"/>
      <c r="D451" s="3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5"/>
    </row>
    <row r="452" spans="2:15" s="2" customFormat="1" x14ac:dyDescent="0.25">
      <c r="B452" s="6"/>
      <c r="C452" s="6"/>
      <c r="D452" s="3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5"/>
    </row>
    <row r="453" spans="2:15" s="2" customFormat="1" x14ac:dyDescent="0.25">
      <c r="B453" s="6"/>
      <c r="C453" s="6"/>
      <c r="D453" s="3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"/>
    </row>
    <row r="454" spans="2:15" s="2" customFormat="1" x14ac:dyDescent="0.25">
      <c r="B454" s="6"/>
      <c r="C454" s="6"/>
      <c r="D454" s="3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5"/>
    </row>
    <row r="455" spans="2:15" s="2" customFormat="1" x14ac:dyDescent="0.25">
      <c r="B455" s="6"/>
      <c r="C455" s="6"/>
      <c r="D455" s="3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5"/>
    </row>
    <row r="456" spans="2:15" s="2" customFormat="1" x14ac:dyDescent="0.25">
      <c r="B456" s="6"/>
      <c r="C456" s="6"/>
      <c r="D456" s="3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5"/>
    </row>
    <row r="457" spans="2:15" s="2" customFormat="1" x14ac:dyDescent="0.25">
      <c r="B457" s="6"/>
      <c r="C457" s="6"/>
      <c r="D457" s="3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5"/>
    </row>
    <row r="458" spans="2:15" s="2" customFormat="1" x14ac:dyDescent="0.25">
      <c r="B458" s="6"/>
      <c r="C458" s="6"/>
      <c r="D458" s="3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5"/>
    </row>
    <row r="459" spans="2:15" s="2" customFormat="1" x14ac:dyDescent="0.25">
      <c r="B459" s="6"/>
      <c r="C459" s="6"/>
      <c r="D459" s="3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5"/>
    </row>
    <row r="460" spans="2:15" s="2" customFormat="1" x14ac:dyDescent="0.25">
      <c r="B460" s="6"/>
      <c r="C460" s="6"/>
      <c r="D460" s="3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5"/>
    </row>
    <row r="461" spans="2:15" s="2" customFormat="1" x14ac:dyDescent="0.25">
      <c r="B461" s="6"/>
      <c r="C461" s="6"/>
      <c r="D461" s="3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5"/>
    </row>
    <row r="462" spans="2:15" s="2" customFormat="1" x14ac:dyDescent="0.25">
      <c r="B462" s="6"/>
      <c r="C462" s="6"/>
      <c r="D462" s="3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5"/>
    </row>
    <row r="463" spans="2:15" s="2" customFormat="1" x14ac:dyDescent="0.25">
      <c r="B463" s="6"/>
      <c r="C463" s="6"/>
      <c r="D463" s="3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5"/>
    </row>
    <row r="464" spans="2:15" s="2" customFormat="1" x14ac:dyDescent="0.25">
      <c r="B464" s="6"/>
      <c r="C464" s="6"/>
      <c r="D464" s="3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5"/>
    </row>
    <row r="465" spans="2:15" s="2" customFormat="1" x14ac:dyDescent="0.25">
      <c r="B465" s="6"/>
      <c r="C465" s="6"/>
      <c r="D465" s="3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5"/>
    </row>
    <row r="466" spans="2:15" s="2" customFormat="1" x14ac:dyDescent="0.25">
      <c r="B466" s="6"/>
      <c r="C466" s="6"/>
      <c r="D466" s="3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5"/>
    </row>
    <row r="467" spans="2:15" s="2" customFormat="1" x14ac:dyDescent="0.25">
      <c r="B467" s="6"/>
      <c r="C467" s="6"/>
      <c r="D467" s="3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5"/>
    </row>
    <row r="468" spans="2:15" s="2" customFormat="1" x14ac:dyDescent="0.25">
      <c r="B468" s="6"/>
      <c r="C468" s="6"/>
      <c r="D468" s="3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5"/>
    </row>
    <row r="469" spans="2:15" s="2" customFormat="1" x14ac:dyDescent="0.25">
      <c r="B469" s="6"/>
      <c r="C469" s="6"/>
      <c r="D469" s="3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5"/>
    </row>
    <row r="470" spans="2:15" s="2" customFormat="1" x14ac:dyDescent="0.25">
      <c r="B470" s="6"/>
      <c r="C470" s="6"/>
      <c r="D470" s="3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5"/>
    </row>
    <row r="471" spans="2:15" s="2" customFormat="1" x14ac:dyDescent="0.25">
      <c r="B471" s="6"/>
      <c r="C471" s="6"/>
      <c r="D471" s="3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5"/>
    </row>
    <row r="472" spans="2:15" s="2" customFormat="1" x14ac:dyDescent="0.25">
      <c r="B472" s="6"/>
      <c r="C472" s="6"/>
      <c r="D472" s="3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5"/>
    </row>
    <row r="473" spans="2:15" s="2" customFormat="1" x14ac:dyDescent="0.25">
      <c r="B473" s="6"/>
      <c r="C473" s="6"/>
      <c r="D473" s="3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5"/>
    </row>
    <row r="474" spans="2:15" s="2" customFormat="1" x14ac:dyDescent="0.25">
      <c r="B474" s="6"/>
      <c r="C474" s="6"/>
      <c r="D474" s="3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5"/>
    </row>
    <row r="475" spans="2:15" s="2" customFormat="1" x14ac:dyDescent="0.25">
      <c r="B475" s="6"/>
      <c r="C475" s="6"/>
      <c r="D475" s="3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5"/>
    </row>
    <row r="476" spans="2:15" s="2" customFormat="1" x14ac:dyDescent="0.25">
      <c r="B476" s="6"/>
      <c r="C476" s="6"/>
      <c r="D476" s="3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5"/>
    </row>
    <row r="477" spans="2:15" s="2" customFormat="1" x14ac:dyDescent="0.25">
      <c r="B477" s="6"/>
      <c r="C477" s="6"/>
      <c r="D477" s="3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5"/>
    </row>
    <row r="478" spans="2:15" s="2" customFormat="1" x14ac:dyDescent="0.25">
      <c r="B478" s="6"/>
      <c r="C478" s="6"/>
      <c r="D478" s="3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5"/>
    </row>
    <row r="479" spans="2:15" s="2" customFormat="1" x14ac:dyDescent="0.25">
      <c r="B479" s="6"/>
      <c r="C479" s="6"/>
      <c r="D479" s="3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5"/>
    </row>
    <row r="480" spans="2:15" s="2" customFormat="1" x14ac:dyDescent="0.25">
      <c r="B480" s="6"/>
      <c r="C480" s="6"/>
      <c r="D480" s="3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5"/>
    </row>
    <row r="481" spans="2:15" s="2" customFormat="1" x14ac:dyDescent="0.25">
      <c r="B481" s="6"/>
      <c r="C481" s="6"/>
      <c r="D481" s="3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5"/>
    </row>
    <row r="482" spans="2:15" s="2" customFormat="1" x14ac:dyDescent="0.25">
      <c r="B482" s="6"/>
      <c r="C482" s="6"/>
      <c r="D482" s="3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5"/>
    </row>
    <row r="483" spans="2:15" s="2" customFormat="1" x14ac:dyDescent="0.25">
      <c r="B483" s="6"/>
      <c r="C483" s="6"/>
      <c r="D483" s="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5"/>
    </row>
    <row r="484" spans="2:15" s="2" customFormat="1" x14ac:dyDescent="0.25">
      <c r="B484" s="6"/>
      <c r="C484" s="6"/>
      <c r="D484" s="3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5"/>
    </row>
    <row r="485" spans="2:15" s="2" customFormat="1" x14ac:dyDescent="0.25">
      <c r="B485" s="6"/>
      <c r="C485" s="6"/>
      <c r="D485" s="3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5"/>
    </row>
    <row r="486" spans="2:15" s="2" customFormat="1" x14ac:dyDescent="0.25">
      <c r="B486" s="6"/>
      <c r="C486" s="6"/>
      <c r="D486" s="3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5"/>
    </row>
    <row r="487" spans="2:15" s="2" customFormat="1" x14ac:dyDescent="0.25">
      <c r="B487" s="6"/>
      <c r="C487" s="6"/>
      <c r="D487" s="3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5"/>
    </row>
    <row r="488" spans="2:15" s="2" customFormat="1" x14ac:dyDescent="0.25">
      <c r="B488" s="6"/>
      <c r="C488" s="6"/>
      <c r="D488" s="3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5"/>
    </row>
    <row r="489" spans="2:15" s="2" customFormat="1" x14ac:dyDescent="0.25">
      <c r="B489" s="6"/>
      <c r="C489" s="6"/>
      <c r="D489" s="3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5"/>
    </row>
    <row r="490" spans="2:15" s="2" customFormat="1" x14ac:dyDescent="0.25">
      <c r="B490" s="6"/>
      <c r="C490" s="6"/>
      <c r="D490" s="3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5"/>
    </row>
    <row r="491" spans="2:15" s="2" customFormat="1" x14ac:dyDescent="0.25">
      <c r="B491" s="6"/>
      <c r="C491" s="6"/>
      <c r="D491" s="3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5"/>
    </row>
    <row r="492" spans="2:15" s="2" customFormat="1" x14ac:dyDescent="0.25">
      <c r="B492" s="6"/>
      <c r="C492" s="6"/>
      <c r="D492" s="3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5"/>
    </row>
    <row r="493" spans="2:15" s="2" customFormat="1" x14ac:dyDescent="0.25">
      <c r="B493" s="6"/>
      <c r="C493" s="6"/>
      <c r="D493" s="3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5"/>
    </row>
    <row r="494" spans="2:15" s="2" customFormat="1" x14ac:dyDescent="0.25">
      <c r="B494" s="6"/>
      <c r="C494" s="6"/>
      <c r="D494" s="3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5"/>
    </row>
    <row r="495" spans="2:15" s="2" customFormat="1" x14ac:dyDescent="0.25">
      <c r="B495" s="6"/>
      <c r="C495" s="6"/>
      <c r="D495" s="3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5"/>
    </row>
    <row r="496" spans="2:15" s="2" customFormat="1" x14ac:dyDescent="0.25">
      <c r="B496" s="6"/>
      <c r="C496" s="6"/>
      <c r="D496" s="3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5"/>
    </row>
    <row r="497" spans="2:15" s="2" customFormat="1" x14ac:dyDescent="0.25">
      <c r="B497" s="6"/>
      <c r="C497" s="6"/>
      <c r="D497" s="3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5"/>
    </row>
    <row r="498" spans="2:15" s="2" customFormat="1" x14ac:dyDescent="0.25">
      <c r="B498" s="6"/>
      <c r="C498" s="6"/>
      <c r="D498" s="3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5"/>
    </row>
    <row r="499" spans="2:15" s="2" customFormat="1" x14ac:dyDescent="0.25">
      <c r="B499" s="6"/>
      <c r="C499" s="6"/>
      <c r="D499" s="3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5"/>
    </row>
    <row r="500" spans="2:15" s="2" customFormat="1" x14ac:dyDescent="0.25">
      <c r="B500" s="6"/>
      <c r="C500" s="6"/>
      <c r="D500" s="3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5"/>
    </row>
    <row r="501" spans="2:15" s="2" customFormat="1" x14ac:dyDescent="0.25">
      <c r="B501" s="6"/>
      <c r="C501" s="6"/>
      <c r="D501" s="3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5"/>
    </row>
    <row r="502" spans="2:15" s="2" customFormat="1" x14ac:dyDescent="0.25">
      <c r="B502" s="6"/>
      <c r="C502" s="6"/>
      <c r="D502" s="3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5"/>
    </row>
    <row r="503" spans="2:15" s="2" customFormat="1" x14ac:dyDescent="0.25">
      <c r="B503" s="6"/>
      <c r="C503" s="6"/>
      <c r="D503" s="3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5"/>
    </row>
    <row r="504" spans="2:15" s="2" customFormat="1" x14ac:dyDescent="0.25">
      <c r="B504" s="6"/>
      <c r="C504" s="6"/>
      <c r="D504" s="3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5"/>
    </row>
    <row r="505" spans="2:15" s="2" customFormat="1" x14ac:dyDescent="0.25">
      <c r="B505" s="6"/>
      <c r="C505" s="6"/>
      <c r="D505" s="3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5"/>
    </row>
    <row r="506" spans="2:15" s="2" customFormat="1" x14ac:dyDescent="0.25">
      <c r="B506" s="6"/>
      <c r="C506" s="6"/>
      <c r="D506" s="3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5"/>
    </row>
    <row r="507" spans="2:15" s="2" customFormat="1" x14ac:dyDescent="0.25">
      <c r="B507" s="6"/>
      <c r="C507" s="6"/>
      <c r="D507" s="3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5"/>
    </row>
    <row r="508" spans="2:15" s="2" customFormat="1" x14ac:dyDescent="0.25">
      <c r="B508" s="6"/>
      <c r="C508" s="6"/>
      <c r="D508" s="3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5"/>
    </row>
    <row r="509" spans="2:15" s="2" customFormat="1" x14ac:dyDescent="0.25">
      <c r="B509" s="6"/>
      <c r="C509" s="6"/>
      <c r="D509" s="3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5"/>
    </row>
    <row r="510" spans="2:15" s="2" customFormat="1" x14ac:dyDescent="0.25">
      <c r="B510" s="6"/>
      <c r="C510" s="6"/>
      <c r="D510" s="3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5"/>
    </row>
    <row r="511" spans="2:15" s="2" customFormat="1" x14ac:dyDescent="0.25">
      <c r="B511" s="6"/>
      <c r="C511" s="6"/>
      <c r="D511" s="3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5"/>
    </row>
    <row r="512" spans="2:15" s="2" customFormat="1" x14ac:dyDescent="0.25">
      <c r="B512" s="6"/>
      <c r="C512" s="6"/>
      <c r="D512" s="3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5"/>
    </row>
    <row r="513" spans="2:15" s="2" customFormat="1" x14ac:dyDescent="0.25">
      <c r="B513" s="6"/>
      <c r="C513" s="6"/>
      <c r="D513" s="3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5"/>
    </row>
    <row r="514" spans="2:15" s="2" customFormat="1" x14ac:dyDescent="0.25">
      <c r="B514" s="6"/>
      <c r="C514" s="6"/>
      <c r="D514" s="3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5"/>
    </row>
    <row r="515" spans="2:15" s="2" customFormat="1" x14ac:dyDescent="0.25">
      <c r="B515" s="6"/>
      <c r="C515" s="6"/>
      <c r="D515" s="3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5"/>
    </row>
    <row r="516" spans="2:15" s="2" customFormat="1" x14ac:dyDescent="0.25">
      <c r="B516" s="6"/>
      <c r="C516" s="6"/>
      <c r="D516" s="3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5"/>
    </row>
    <row r="517" spans="2:15" s="2" customFormat="1" x14ac:dyDescent="0.25">
      <c r="B517" s="6"/>
      <c r="C517" s="6"/>
      <c r="D517" s="3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5"/>
    </row>
    <row r="518" spans="2:15" s="2" customFormat="1" x14ac:dyDescent="0.25">
      <c r="B518" s="6"/>
      <c r="C518" s="6"/>
      <c r="D518" s="3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5"/>
    </row>
    <row r="519" spans="2:15" s="2" customFormat="1" x14ac:dyDescent="0.25">
      <c r="B519" s="6"/>
      <c r="C519" s="6"/>
      <c r="D519" s="3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5"/>
    </row>
    <row r="520" spans="2:15" s="2" customFormat="1" x14ac:dyDescent="0.25">
      <c r="B520" s="6"/>
      <c r="C520" s="6"/>
      <c r="D520" s="3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5"/>
    </row>
    <row r="521" spans="2:15" s="2" customFormat="1" x14ac:dyDescent="0.25">
      <c r="B521" s="6"/>
      <c r="C521" s="6"/>
      <c r="D521" s="3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5"/>
    </row>
    <row r="522" spans="2:15" s="2" customFormat="1" x14ac:dyDescent="0.25">
      <c r="B522" s="6"/>
      <c r="C522" s="6"/>
      <c r="D522" s="3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5"/>
    </row>
    <row r="523" spans="2:15" s="2" customFormat="1" x14ac:dyDescent="0.25">
      <c r="B523" s="6"/>
      <c r="C523" s="6"/>
      <c r="D523" s="3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5"/>
    </row>
    <row r="524" spans="2:15" s="2" customFormat="1" x14ac:dyDescent="0.25">
      <c r="B524" s="6"/>
      <c r="C524" s="6"/>
      <c r="D524" s="3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5"/>
    </row>
    <row r="525" spans="2:15" s="2" customFormat="1" x14ac:dyDescent="0.25">
      <c r="B525" s="6"/>
      <c r="C525" s="6"/>
      <c r="D525" s="3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5"/>
    </row>
    <row r="526" spans="2:15" s="2" customFormat="1" x14ac:dyDescent="0.25">
      <c r="B526" s="6"/>
      <c r="C526" s="6"/>
      <c r="D526" s="3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5"/>
    </row>
    <row r="527" spans="2:15" s="2" customFormat="1" x14ac:dyDescent="0.25">
      <c r="B527" s="6"/>
      <c r="C527" s="6"/>
      <c r="D527" s="3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5"/>
    </row>
    <row r="528" spans="2:15" s="2" customFormat="1" x14ac:dyDescent="0.25">
      <c r="B528" s="6"/>
      <c r="C528" s="6"/>
      <c r="D528" s="3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5"/>
    </row>
    <row r="529" spans="2:15" s="2" customFormat="1" x14ac:dyDescent="0.25">
      <c r="B529" s="6"/>
      <c r="C529" s="6"/>
      <c r="D529" s="3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5"/>
    </row>
    <row r="530" spans="2:15" s="2" customFormat="1" x14ac:dyDescent="0.25">
      <c r="B530" s="6"/>
      <c r="C530" s="6"/>
      <c r="D530" s="3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5"/>
    </row>
    <row r="531" spans="2:15" s="2" customFormat="1" x14ac:dyDescent="0.25">
      <c r="B531" s="6"/>
      <c r="C531" s="6"/>
      <c r="D531" s="3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5"/>
    </row>
    <row r="532" spans="2:15" s="2" customFormat="1" x14ac:dyDescent="0.25">
      <c r="B532" s="6"/>
      <c r="C532" s="6"/>
      <c r="D532" s="3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5"/>
    </row>
    <row r="533" spans="2:15" s="2" customFormat="1" x14ac:dyDescent="0.25">
      <c r="B533" s="6"/>
      <c r="C533" s="6"/>
      <c r="D533" s="3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5"/>
    </row>
    <row r="534" spans="2:15" s="2" customFormat="1" x14ac:dyDescent="0.25">
      <c r="B534" s="6"/>
      <c r="C534" s="6"/>
      <c r="D534" s="3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5"/>
    </row>
    <row r="535" spans="2:15" s="2" customFormat="1" x14ac:dyDescent="0.25">
      <c r="B535" s="6"/>
      <c r="C535" s="6"/>
      <c r="D535" s="3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5"/>
    </row>
    <row r="536" spans="2:15" s="2" customFormat="1" x14ac:dyDescent="0.25">
      <c r="B536" s="6"/>
      <c r="C536" s="6"/>
      <c r="D536" s="3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5"/>
    </row>
    <row r="537" spans="2:15" s="2" customFormat="1" x14ac:dyDescent="0.25">
      <c r="B537" s="6"/>
      <c r="C537" s="6"/>
      <c r="D537" s="3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5"/>
    </row>
    <row r="538" spans="2:15" s="2" customFormat="1" x14ac:dyDescent="0.25">
      <c r="B538" s="6"/>
      <c r="C538" s="6"/>
      <c r="D538" s="3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5"/>
    </row>
    <row r="539" spans="2:15" s="2" customFormat="1" x14ac:dyDescent="0.25">
      <c r="B539" s="6"/>
      <c r="C539" s="6"/>
      <c r="D539" s="3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5"/>
    </row>
    <row r="540" spans="2:15" s="2" customFormat="1" x14ac:dyDescent="0.25">
      <c r="B540" s="6"/>
      <c r="C540" s="6"/>
      <c r="D540" s="3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5"/>
    </row>
    <row r="541" spans="2:15" s="2" customFormat="1" x14ac:dyDescent="0.25">
      <c r="B541" s="6"/>
      <c r="C541" s="6"/>
      <c r="D541" s="3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5"/>
    </row>
    <row r="542" spans="2:15" s="2" customFormat="1" x14ac:dyDescent="0.25">
      <c r="B542" s="6"/>
      <c r="C542" s="6"/>
      <c r="D542" s="3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5"/>
    </row>
    <row r="543" spans="2:15" s="2" customFormat="1" x14ac:dyDescent="0.25">
      <c r="B543" s="6"/>
      <c r="C543" s="6"/>
      <c r="D543" s="3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"/>
    </row>
    <row r="544" spans="2:15" s="2" customFormat="1" x14ac:dyDescent="0.25">
      <c r="B544" s="6"/>
      <c r="C544" s="6"/>
      <c r="D544" s="3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5"/>
    </row>
    <row r="545" spans="2:15" s="2" customFormat="1" x14ac:dyDescent="0.25">
      <c r="B545" s="6"/>
      <c r="C545" s="6"/>
      <c r="D545" s="3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5"/>
    </row>
    <row r="546" spans="2:15" s="2" customFormat="1" x14ac:dyDescent="0.25">
      <c r="B546" s="6"/>
      <c r="C546" s="6"/>
      <c r="D546" s="3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5"/>
    </row>
    <row r="547" spans="2:15" s="2" customFormat="1" x14ac:dyDescent="0.25">
      <c r="B547" s="6"/>
      <c r="C547" s="6"/>
      <c r="D547" s="3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5"/>
    </row>
    <row r="548" spans="2:15" s="2" customFormat="1" x14ac:dyDescent="0.25">
      <c r="B548" s="6"/>
      <c r="C548" s="6"/>
      <c r="D548" s="3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5"/>
    </row>
    <row r="549" spans="2:15" s="2" customFormat="1" x14ac:dyDescent="0.25">
      <c r="B549" s="6"/>
      <c r="C549" s="6"/>
      <c r="D549" s="3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5"/>
    </row>
    <row r="550" spans="2:15" s="2" customFormat="1" x14ac:dyDescent="0.25">
      <c r="B550" s="6"/>
      <c r="C550" s="6"/>
      <c r="D550" s="3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5"/>
    </row>
    <row r="551" spans="2:15" s="2" customFormat="1" x14ac:dyDescent="0.25">
      <c r="B551" s="6"/>
      <c r="C551" s="6"/>
      <c r="D551" s="3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5"/>
    </row>
    <row r="552" spans="2:15" s="2" customFormat="1" x14ac:dyDescent="0.25">
      <c r="B552" s="6"/>
      <c r="C552" s="6"/>
      <c r="D552" s="3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5"/>
    </row>
    <row r="553" spans="2:15" s="2" customFormat="1" x14ac:dyDescent="0.25">
      <c r="B553" s="6"/>
      <c r="C553" s="6"/>
      <c r="D553" s="3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5"/>
    </row>
    <row r="554" spans="2:15" s="2" customFormat="1" x14ac:dyDescent="0.25">
      <c r="B554" s="6"/>
      <c r="C554" s="6"/>
      <c r="D554" s="3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5"/>
    </row>
    <row r="555" spans="2:15" s="2" customFormat="1" x14ac:dyDescent="0.25">
      <c r="B555" s="6"/>
      <c r="C555" s="6"/>
      <c r="D555" s="3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5"/>
    </row>
    <row r="556" spans="2:15" s="2" customFormat="1" x14ac:dyDescent="0.25">
      <c r="B556" s="6"/>
      <c r="C556" s="6"/>
      <c r="D556" s="3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5"/>
    </row>
    <row r="557" spans="2:15" s="2" customFormat="1" x14ac:dyDescent="0.25">
      <c r="B557" s="6"/>
      <c r="C557" s="6"/>
      <c r="D557" s="3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5"/>
    </row>
    <row r="558" spans="2:15" s="2" customFormat="1" x14ac:dyDescent="0.25">
      <c r="B558" s="6"/>
      <c r="C558" s="6"/>
      <c r="D558" s="3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5"/>
    </row>
    <row r="559" spans="2:15" s="2" customFormat="1" x14ac:dyDescent="0.25">
      <c r="B559" s="6"/>
      <c r="C559" s="6"/>
      <c r="D559" s="3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5"/>
    </row>
    <row r="560" spans="2:15" s="2" customFormat="1" x14ac:dyDescent="0.25">
      <c r="B560" s="6"/>
      <c r="C560" s="6"/>
      <c r="D560" s="3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5"/>
    </row>
    <row r="561" spans="2:15" s="2" customFormat="1" x14ac:dyDescent="0.25">
      <c r="B561" s="6"/>
      <c r="C561" s="6"/>
      <c r="D561" s="3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5"/>
    </row>
    <row r="562" spans="2:15" s="2" customFormat="1" x14ac:dyDescent="0.25">
      <c r="B562" s="6"/>
      <c r="C562" s="6"/>
      <c r="D562" s="3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5"/>
    </row>
    <row r="563" spans="2:15" s="2" customFormat="1" x14ac:dyDescent="0.25">
      <c r="B563" s="6"/>
      <c r="C563" s="6"/>
      <c r="D563" s="3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5"/>
    </row>
    <row r="564" spans="2:15" s="2" customFormat="1" x14ac:dyDescent="0.25">
      <c r="B564" s="6"/>
      <c r="C564" s="6"/>
      <c r="D564" s="3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5"/>
    </row>
    <row r="565" spans="2:15" s="2" customFormat="1" x14ac:dyDescent="0.25">
      <c r="B565" s="6"/>
      <c r="C565" s="6"/>
      <c r="D565" s="3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5"/>
    </row>
    <row r="566" spans="2:15" s="2" customFormat="1" x14ac:dyDescent="0.25">
      <c r="B566" s="6"/>
      <c r="C566" s="6"/>
      <c r="D566" s="3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5"/>
    </row>
    <row r="567" spans="2:15" s="2" customFormat="1" x14ac:dyDescent="0.25">
      <c r="B567" s="6"/>
      <c r="C567" s="6"/>
      <c r="D567" s="3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5"/>
    </row>
    <row r="568" spans="2:15" s="2" customFormat="1" x14ac:dyDescent="0.25">
      <c r="B568" s="6"/>
      <c r="C568" s="6"/>
      <c r="D568" s="3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5"/>
    </row>
    <row r="569" spans="2:15" s="2" customFormat="1" x14ac:dyDescent="0.25">
      <c r="B569" s="6"/>
      <c r="C569" s="6"/>
      <c r="D569" s="3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5"/>
    </row>
    <row r="570" spans="2:15" s="2" customFormat="1" x14ac:dyDescent="0.25">
      <c r="B570" s="6"/>
      <c r="C570" s="6"/>
      <c r="D570" s="3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5"/>
    </row>
    <row r="571" spans="2:15" s="2" customFormat="1" x14ac:dyDescent="0.25">
      <c r="B571" s="6"/>
      <c r="C571" s="6"/>
      <c r="D571" s="3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5"/>
    </row>
    <row r="572" spans="2:15" s="2" customFormat="1" x14ac:dyDescent="0.25">
      <c r="B572" s="6"/>
      <c r="C572" s="6"/>
      <c r="D572" s="3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5"/>
    </row>
    <row r="573" spans="2:15" s="2" customFormat="1" x14ac:dyDescent="0.25">
      <c r="B573" s="6"/>
      <c r="C573" s="6"/>
      <c r="D573" s="3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5"/>
    </row>
    <row r="574" spans="2:15" s="2" customFormat="1" x14ac:dyDescent="0.25">
      <c r="B574" s="6"/>
      <c r="C574" s="6"/>
      <c r="D574" s="3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5"/>
    </row>
    <row r="575" spans="2:15" s="2" customFormat="1" x14ac:dyDescent="0.25">
      <c r="B575" s="6"/>
      <c r="C575" s="6"/>
      <c r="D575" s="3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5"/>
    </row>
    <row r="576" spans="2:15" s="2" customFormat="1" x14ac:dyDescent="0.25">
      <c r="B576" s="6"/>
      <c r="C576" s="6"/>
      <c r="D576" s="3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5"/>
    </row>
    <row r="577" spans="2:15" s="2" customFormat="1" x14ac:dyDescent="0.25">
      <c r="B577" s="6"/>
      <c r="C577" s="6"/>
      <c r="D577" s="3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5"/>
    </row>
    <row r="578" spans="2:15" s="2" customFormat="1" x14ac:dyDescent="0.25">
      <c r="B578" s="6"/>
      <c r="C578" s="6"/>
      <c r="D578" s="3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5"/>
    </row>
    <row r="579" spans="2:15" s="2" customFormat="1" x14ac:dyDescent="0.25">
      <c r="B579" s="6"/>
      <c r="C579" s="6"/>
      <c r="D579" s="3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5"/>
    </row>
    <row r="580" spans="2:15" s="2" customFormat="1" x14ac:dyDescent="0.25">
      <c r="B580" s="6"/>
      <c r="C580" s="6"/>
      <c r="D580" s="3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5"/>
    </row>
    <row r="581" spans="2:15" s="2" customFormat="1" x14ac:dyDescent="0.25">
      <c r="B581" s="6"/>
      <c r="C581" s="6"/>
      <c r="D581" s="3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5"/>
    </row>
    <row r="582" spans="2:15" s="2" customFormat="1" x14ac:dyDescent="0.25">
      <c r="B582" s="6"/>
      <c r="C582" s="6"/>
      <c r="D582" s="3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5"/>
    </row>
    <row r="583" spans="2:15" s="2" customFormat="1" x14ac:dyDescent="0.25">
      <c r="B583" s="6"/>
      <c r="C583" s="6"/>
      <c r="D583" s="3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5"/>
    </row>
    <row r="584" spans="2:15" s="2" customFormat="1" x14ac:dyDescent="0.25">
      <c r="B584" s="6"/>
      <c r="C584" s="6"/>
      <c r="D584" s="3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5"/>
    </row>
    <row r="585" spans="2:15" s="2" customFormat="1" x14ac:dyDescent="0.25">
      <c r="B585" s="6"/>
      <c r="C585" s="6"/>
      <c r="D585" s="3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5"/>
    </row>
    <row r="586" spans="2:15" s="2" customFormat="1" x14ac:dyDescent="0.25">
      <c r="B586" s="6"/>
      <c r="C586" s="6"/>
      <c r="D586" s="3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5"/>
    </row>
    <row r="587" spans="2:15" s="2" customFormat="1" x14ac:dyDescent="0.25">
      <c r="B587" s="6"/>
      <c r="C587" s="6"/>
      <c r="D587" s="3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5"/>
    </row>
    <row r="588" spans="2:15" s="2" customFormat="1" x14ac:dyDescent="0.25">
      <c r="B588" s="6"/>
      <c r="C588" s="6"/>
      <c r="D588" s="3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5"/>
    </row>
    <row r="589" spans="2:15" s="2" customFormat="1" x14ac:dyDescent="0.25">
      <c r="B589" s="6"/>
      <c r="C589" s="6"/>
      <c r="D589" s="3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5"/>
    </row>
    <row r="590" spans="2:15" s="2" customFormat="1" x14ac:dyDescent="0.25">
      <c r="B590" s="6"/>
      <c r="C590" s="6"/>
      <c r="D590" s="3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5"/>
    </row>
    <row r="591" spans="2:15" s="2" customFormat="1" x14ac:dyDescent="0.25">
      <c r="B591" s="6"/>
      <c r="C591" s="6"/>
      <c r="D591" s="3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5"/>
    </row>
    <row r="592" spans="2:15" s="2" customFormat="1" x14ac:dyDescent="0.25">
      <c r="B592" s="6"/>
      <c r="C592" s="6"/>
      <c r="D592" s="3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5"/>
    </row>
    <row r="593" spans="2:15" s="2" customFormat="1" x14ac:dyDescent="0.25">
      <c r="B593" s="6"/>
      <c r="C593" s="6"/>
      <c r="D593" s="3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5"/>
    </row>
    <row r="594" spans="2:15" s="2" customFormat="1" x14ac:dyDescent="0.25">
      <c r="B594" s="6"/>
      <c r="C594" s="6"/>
      <c r="D594" s="3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5"/>
    </row>
    <row r="595" spans="2:15" s="2" customFormat="1" x14ac:dyDescent="0.25">
      <c r="B595" s="6"/>
      <c r="C595" s="6"/>
      <c r="D595" s="3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5"/>
    </row>
    <row r="596" spans="2:15" s="2" customFormat="1" x14ac:dyDescent="0.25">
      <c r="B596" s="6"/>
      <c r="C596" s="6"/>
      <c r="D596" s="3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5"/>
    </row>
    <row r="597" spans="2:15" s="2" customFormat="1" x14ac:dyDescent="0.25">
      <c r="B597" s="6"/>
      <c r="C597" s="6"/>
      <c r="D597" s="3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5"/>
    </row>
    <row r="598" spans="2:15" s="2" customFormat="1" x14ac:dyDescent="0.25">
      <c r="B598" s="6"/>
      <c r="C598" s="6"/>
      <c r="D598" s="3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5"/>
    </row>
    <row r="599" spans="2:15" s="2" customFormat="1" x14ac:dyDescent="0.25">
      <c r="B599" s="6"/>
      <c r="C599" s="6"/>
      <c r="D599" s="3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5"/>
    </row>
    <row r="600" spans="2:15" s="2" customFormat="1" x14ac:dyDescent="0.25">
      <c r="B600" s="6"/>
      <c r="C600" s="6"/>
      <c r="D600" s="3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5"/>
    </row>
    <row r="601" spans="2:15" s="2" customFormat="1" x14ac:dyDescent="0.25">
      <c r="B601" s="6"/>
      <c r="C601" s="6"/>
      <c r="D601" s="3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5"/>
    </row>
    <row r="602" spans="2:15" s="2" customFormat="1" x14ac:dyDescent="0.25">
      <c r="B602" s="6"/>
      <c r="C602" s="6"/>
      <c r="D602" s="3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5"/>
    </row>
    <row r="603" spans="2:15" s="2" customFormat="1" x14ac:dyDescent="0.25">
      <c r="B603" s="6"/>
      <c r="C603" s="6"/>
      <c r="D603" s="3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5"/>
    </row>
    <row r="604" spans="2:15" s="2" customFormat="1" x14ac:dyDescent="0.25">
      <c r="B604" s="6"/>
      <c r="C604" s="6"/>
      <c r="D604" s="3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5"/>
    </row>
    <row r="605" spans="2:15" s="2" customFormat="1" x14ac:dyDescent="0.25">
      <c r="B605" s="6"/>
      <c r="C605" s="6"/>
      <c r="D605" s="3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5"/>
    </row>
    <row r="606" spans="2:15" s="2" customFormat="1" x14ac:dyDescent="0.25">
      <c r="B606" s="6"/>
      <c r="C606" s="6"/>
      <c r="D606" s="3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5"/>
    </row>
    <row r="607" spans="2:15" s="2" customFormat="1" x14ac:dyDescent="0.25">
      <c r="B607" s="6"/>
      <c r="C607" s="6"/>
      <c r="D607" s="3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5"/>
    </row>
    <row r="608" spans="2:15" s="2" customFormat="1" x14ac:dyDescent="0.25">
      <c r="B608" s="6"/>
      <c r="C608" s="6"/>
      <c r="D608" s="3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5"/>
    </row>
    <row r="609" spans="2:15" s="2" customFormat="1" x14ac:dyDescent="0.25">
      <c r="B609" s="6"/>
      <c r="C609" s="6"/>
      <c r="D609" s="3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5"/>
    </row>
    <row r="610" spans="2:15" s="2" customFormat="1" x14ac:dyDescent="0.25">
      <c r="B610" s="6"/>
      <c r="C610" s="6"/>
      <c r="D610" s="3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5"/>
    </row>
    <row r="611" spans="2:15" s="2" customFormat="1" x14ac:dyDescent="0.25">
      <c r="B611" s="6"/>
      <c r="C611" s="6"/>
      <c r="D611" s="3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5"/>
    </row>
    <row r="612" spans="2:15" s="2" customFormat="1" x14ac:dyDescent="0.25">
      <c r="B612" s="6"/>
      <c r="C612" s="6"/>
      <c r="D612" s="3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5"/>
    </row>
    <row r="613" spans="2:15" s="2" customFormat="1" x14ac:dyDescent="0.25">
      <c r="B613" s="6"/>
      <c r="C613" s="6"/>
      <c r="D613" s="3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5"/>
    </row>
    <row r="614" spans="2:15" s="2" customFormat="1" x14ac:dyDescent="0.25">
      <c r="B614" s="6"/>
      <c r="C614" s="6"/>
      <c r="D614" s="3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5"/>
    </row>
    <row r="615" spans="2:15" s="2" customFormat="1" x14ac:dyDescent="0.25">
      <c r="B615" s="6"/>
      <c r="C615" s="6"/>
      <c r="D615" s="3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5"/>
    </row>
    <row r="616" spans="2:15" s="2" customFormat="1" x14ac:dyDescent="0.25">
      <c r="B616" s="6"/>
      <c r="C616" s="6"/>
      <c r="D616" s="3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5"/>
    </row>
    <row r="617" spans="2:15" s="2" customFormat="1" x14ac:dyDescent="0.25">
      <c r="B617" s="6"/>
      <c r="C617" s="6"/>
      <c r="D617" s="3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5"/>
    </row>
    <row r="618" spans="2:15" s="2" customFormat="1" x14ac:dyDescent="0.25">
      <c r="B618" s="6"/>
      <c r="C618" s="6"/>
      <c r="D618" s="3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5"/>
    </row>
    <row r="619" spans="2:15" s="2" customFormat="1" x14ac:dyDescent="0.25">
      <c r="B619" s="6"/>
      <c r="C619" s="6"/>
      <c r="D619" s="3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5"/>
    </row>
    <row r="620" spans="2:15" s="2" customFormat="1" x14ac:dyDescent="0.25">
      <c r="B620" s="6"/>
      <c r="C620" s="6"/>
      <c r="D620" s="3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5"/>
    </row>
    <row r="621" spans="2:15" s="2" customFormat="1" x14ac:dyDescent="0.25">
      <c r="B621" s="6"/>
      <c r="C621" s="6"/>
      <c r="D621" s="3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5"/>
    </row>
    <row r="622" spans="2:15" s="2" customFormat="1" x14ac:dyDescent="0.25">
      <c r="B622" s="6"/>
      <c r="C622" s="6"/>
      <c r="D622" s="3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5"/>
    </row>
    <row r="623" spans="2:15" s="2" customFormat="1" x14ac:dyDescent="0.25">
      <c r="B623" s="6"/>
      <c r="C623" s="6"/>
      <c r="D623" s="3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5"/>
    </row>
    <row r="624" spans="2:15" s="2" customFormat="1" x14ac:dyDescent="0.25">
      <c r="B624" s="6"/>
      <c r="C624" s="6"/>
      <c r="D624" s="3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5"/>
    </row>
    <row r="625" spans="2:15" s="2" customFormat="1" x14ac:dyDescent="0.25">
      <c r="B625" s="6"/>
      <c r="C625" s="6"/>
      <c r="D625" s="3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5"/>
    </row>
    <row r="626" spans="2:15" s="2" customFormat="1" x14ac:dyDescent="0.25">
      <c r="B626" s="6"/>
      <c r="C626" s="6"/>
      <c r="D626" s="3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5"/>
    </row>
    <row r="627" spans="2:15" s="2" customFormat="1" x14ac:dyDescent="0.25">
      <c r="B627" s="6"/>
      <c r="C627" s="6"/>
      <c r="D627" s="3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5"/>
    </row>
    <row r="628" spans="2:15" s="2" customFormat="1" x14ac:dyDescent="0.25">
      <c r="B628" s="6"/>
      <c r="C628" s="6"/>
      <c r="D628" s="3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5"/>
    </row>
    <row r="629" spans="2:15" s="2" customFormat="1" x14ac:dyDescent="0.25">
      <c r="B629" s="6"/>
      <c r="C629" s="6"/>
      <c r="D629" s="3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5"/>
    </row>
    <row r="630" spans="2:15" s="2" customFormat="1" x14ac:dyDescent="0.25">
      <c r="B630" s="6"/>
      <c r="C630" s="6"/>
      <c r="D630" s="3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5"/>
    </row>
    <row r="631" spans="2:15" s="2" customFormat="1" x14ac:dyDescent="0.25">
      <c r="B631" s="6"/>
      <c r="C631" s="6"/>
      <c r="D631" s="3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5"/>
    </row>
    <row r="632" spans="2:15" s="2" customFormat="1" x14ac:dyDescent="0.25">
      <c r="B632" s="6"/>
      <c r="C632" s="6"/>
      <c r="D632" s="3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5"/>
    </row>
    <row r="633" spans="2:15" s="2" customFormat="1" x14ac:dyDescent="0.25">
      <c r="B633" s="6"/>
      <c r="C633" s="6"/>
      <c r="D633" s="3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5"/>
    </row>
    <row r="634" spans="2:15" s="2" customFormat="1" x14ac:dyDescent="0.25">
      <c r="B634" s="6"/>
      <c r="C634" s="6"/>
      <c r="D634" s="3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5"/>
    </row>
    <row r="635" spans="2:15" s="2" customFormat="1" x14ac:dyDescent="0.25">
      <c r="B635" s="6"/>
      <c r="C635" s="6"/>
      <c r="D635" s="3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5"/>
    </row>
    <row r="636" spans="2:15" s="2" customFormat="1" x14ac:dyDescent="0.25">
      <c r="B636" s="6"/>
      <c r="C636" s="6"/>
      <c r="D636" s="3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5"/>
    </row>
    <row r="637" spans="2:15" s="2" customFormat="1" x14ac:dyDescent="0.25">
      <c r="B637" s="6"/>
      <c r="C637" s="6"/>
      <c r="D637" s="3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5"/>
    </row>
    <row r="638" spans="2:15" s="2" customFormat="1" x14ac:dyDescent="0.25">
      <c r="B638" s="6"/>
      <c r="C638" s="6"/>
      <c r="D638" s="3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5"/>
    </row>
    <row r="639" spans="2:15" s="2" customFormat="1" x14ac:dyDescent="0.25">
      <c r="B639" s="6"/>
      <c r="C639" s="6"/>
      <c r="D639" s="3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5"/>
    </row>
    <row r="640" spans="2:15" s="2" customFormat="1" x14ac:dyDescent="0.25">
      <c r="B640" s="6"/>
      <c r="C640" s="6"/>
      <c r="D640" s="3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5"/>
    </row>
    <row r="641" spans="2:15" s="2" customFormat="1" x14ac:dyDescent="0.25">
      <c r="B641" s="6"/>
      <c r="C641" s="6"/>
      <c r="D641" s="3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5"/>
    </row>
    <row r="642" spans="2:15" s="2" customFormat="1" x14ac:dyDescent="0.25">
      <c r="B642" s="6"/>
      <c r="C642" s="6"/>
      <c r="D642" s="3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5"/>
    </row>
    <row r="643" spans="2:15" s="2" customFormat="1" x14ac:dyDescent="0.25">
      <c r="B643" s="6"/>
      <c r="C643" s="6"/>
      <c r="D643" s="3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5"/>
    </row>
    <row r="644" spans="2:15" s="2" customFormat="1" x14ac:dyDescent="0.25">
      <c r="B644" s="6"/>
      <c r="C644" s="6"/>
      <c r="D644" s="3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5"/>
    </row>
    <row r="645" spans="2:15" s="2" customFormat="1" x14ac:dyDescent="0.25">
      <c r="B645" s="6"/>
      <c r="C645" s="6"/>
      <c r="D645" s="3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5"/>
    </row>
    <row r="646" spans="2:15" s="2" customFormat="1" x14ac:dyDescent="0.25">
      <c r="B646" s="6"/>
      <c r="C646" s="6"/>
      <c r="D646" s="3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5"/>
    </row>
    <row r="647" spans="2:15" s="2" customFormat="1" x14ac:dyDescent="0.25">
      <c r="B647" s="6"/>
      <c r="C647" s="6"/>
      <c r="D647" s="3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5"/>
    </row>
    <row r="648" spans="2:15" s="2" customFormat="1" x14ac:dyDescent="0.25">
      <c r="B648" s="6"/>
      <c r="C648" s="6"/>
      <c r="D648" s="3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5"/>
    </row>
    <row r="649" spans="2:15" s="2" customFormat="1" x14ac:dyDescent="0.25">
      <c r="B649" s="6"/>
      <c r="C649" s="6"/>
      <c r="D649" s="3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5"/>
    </row>
    <row r="650" spans="2:15" s="2" customFormat="1" x14ac:dyDescent="0.25">
      <c r="B650" s="6"/>
      <c r="C650" s="6"/>
      <c r="D650" s="3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5"/>
    </row>
    <row r="651" spans="2:15" s="2" customFormat="1" x14ac:dyDescent="0.25">
      <c r="B651" s="6"/>
      <c r="C651" s="6"/>
      <c r="D651" s="3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5"/>
    </row>
    <row r="652" spans="2:15" s="2" customFormat="1" x14ac:dyDescent="0.25">
      <c r="B652" s="6"/>
      <c r="C652" s="6"/>
      <c r="D652" s="3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5"/>
    </row>
    <row r="653" spans="2:15" s="2" customFormat="1" x14ac:dyDescent="0.25">
      <c r="B653" s="6"/>
      <c r="C653" s="6"/>
      <c r="D653" s="3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5"/>
    </row>
    <row r="654" spans="2:15" s="2" customFormat="1" x14ac:dyDescent="0.25">
      <c r="B654" s="6"/>
      <c r="C654" s="6"/>
      <c r="D654" s="3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5"/>
    </row>
    <row r="655" spans="2:15" s="2" customFormat="1" x14ac:dyDescent="0.25">
      <c r="B655" s="6"/>
      <c r="C655" s="6"/>
      <c r="D655" s="3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5"/>
    </row>
    <row r="656" spans="2:15" s="2" customFormat="1" x14ac:dyDescent="0.25">
      <c r="B656" s="6"/>
      <c r="C656" s="6"/>
      <c r="D656" s="3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5"/>
    </row>
    <row r="657" spans="2:15" s="2" customFormat="1" x14ac:dyDescent="0.25">
      <c r="B657" s="6"/>
      <c r="C657" s="6"/>
      <c r="D657" s="3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5"/>
    </row>
    <row r="658" spans="2:15" s="2" customFormat="1" x14ac:dyDescent="0.25">
      <c r="B658" s="6"/>
      <c r="C658" s="6"/>
      <c r="D658" s="3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5"/>
    </row>
    <row r="659" spans="2:15" s="2" customFormat="1" x14ac:dyDescent="0.25">
      <c r="B659" s="6"/>
      <c r="C659" s="6"/>
      <c r="D659" s="3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5"/>
    </row>
    <row r="660" spans="2:15" s="2" customFormat="1" x14ac:dyDescent="0.25">
      <c r="B660" s="6"/>
      <c r="C660" s="6"/>
      <c r="D660" s="3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5"/>
    </row>
    <row r="661" spans="2:15" s="2" customFormat="1" x14ac:dyDescent="0.25">
      <c r="B661" s="6"/>
      <c r="C661" s="6"/>
      <c r="D661" s="3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5"/>
    </row>
    <row r="662" spans="2:15" s="2" customFormat="1" x14ac:dyDescent="0.25">
      <c r="B662" s="6"/>
      <c r="C662" s="6"/>
      <c r="D662" s="3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5"/>
    </row>
    <row r="663" spans="2:15" s="2" customFormat="1" x14ac:dyDescent="0.25">
      <c r="B663" s="6"/>
      <c r="C663" s="6"/>
      <c r="D663" s="3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5"/>
    </row>
    <row r="664" spans="2:15" s="2" customFormat="1" x14ac:dyDescent="0.25">
      <c r="B664" s="6"/>
      <c r="C664" s="6"/>
      <c r="D664" s="3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5"/>
    </row>
    <row r="665" spans="2:15" s="2" customFormat="1" x14ac:dyDescent="0.25">
      <c r="B665" s="6"/>
      <c r="C665" s="6"/>
      <c r="D665" s="3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5"/>
    </row>
    <row r="666" spans="2:15" s="2" customFormat="1" x14ac:dyDescent="0.25">
      <c r="B666" s="6"/>
      <c r="C666" s="6"/>
      <c r="D666" s="3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5"/>
    </row>
    <row r="667" spans="2:15" s="2" customFormat="1" x14ac:dyDescent="0.25">
      <c r="B667" s="6"/>
      <c r="C667" s="6"/>
      <c r="D667" s="3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5"/>
    </row>
    <row r="668" spans="2:15" s="2" customFormat="1" x14ac:dyDescent="0.25">
      <c r="B668" s="6"/>
      <c r="C668" s="6"/>
      <c r="D668" s="3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5"/>
    </row>
    <row r="669" spans="2:15" s="2" customFormat="1" x14ac:dyDescent="0.25">
      <c r="B669" s="6"/>
      <c r="C669" s="6"/>
      <c r="D669" s="3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5"/>
    </row>
    <row r="670" spans="2:15" s="2" customFormat="1" x14ac:dyDescent="0.25">
      <c r="B670" s="6"/>
      <c r="C670" s="6"/>
      <c r="D670" s="3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5"/>
    </row>
    <row r="671" spans="2:15" s="2" customFormat="1" x14ac:dyDescent="0.25">
      <c r="B671" s="6"/>
      <c r="C671" s="6"/>
      <c r="D671" s="3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5"/>
    </row>
    <row r="672" spans="2:15" s="2" customFormat="1" x14ac:dyDescent="0.25">
      <c r="B672" s="6"/>
      <c r="C672" s="6"/>
      <c r="D672" s="3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5"/>
    </row>
    <row r="673" spans="2:15" s="2" customFormat="1" x14ac:dyDescent="0.25">
      <c r="B673" s="6"/>
      <c r="C673" s="6"/>
      <c r="D673" s="3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5"/>
    </row>
    <row r="674" spans="2:15" s="2" customFormat="1" x14ac:dyDescent="0.25">
      <c r="B674" s="6"/>
      <c r="C674" s="6"/>
      <c r="D674" s="3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5"/>
    </row>
    <row r="675" spans="2:15" s="2" customFormat="1" x14ac:dyDescent="0.25">
      <c r="B675" s="6"/>
      <c r="C675" s="6"/>
      <c r="D675" s="3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5"/>
    </row>
    <row r="676" spans="2:15" s="2" customFormat="1" x14ac:dyDescent="0.25">
      <c r="B676" s="6"/>
      <c r="C676" s="6"/>
      <c r="D676" s="3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5"/>
    </row>
    <row r="677" spans="2:15" s="2" customFormat="1" x14ac:dyDescent="0.25">
      <c r="B677" s="6"/>
      <c r="C677" s="6"/>
      <c r="D677" s="3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5"/>
    </row>
    <row r="678" spans="2:15" s="2" customFormat="1" x14ac:dyDescent="0.25">
      <c r="B678" s="6"/>
      <c r="C678" s="6"/>
      <c r="D678" s="3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5"/>
    </row>
    <row r="679" spans="2:15" s="2" customFormat="1" x14ac:dyDescent="0.25">
      <c r="B679" s="6"/>
      <c r="C679" s="6"/>
      <c r="D679" s="3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5"/>
    </row>
    <row r="680" spans="2:15" s="2" customFormat="1" x14ac:dyDescent="0.25">
      <c r="B680" s="6"/>
      <c r="C680" s="6"/>
      <c r="D680" s="3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5"/>
    </row>
    <row r="681" spans="2:15" s="2" customFormat="1" x14ac:dyDescent="0.25">
      <c r="B681" s="6"/>
      <c r="C681" s="6"/>
      <c r="D681" s="3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5"/>
    </row>
    <row r="682" spans="2:15" s="2" customFormat="1" x14ac:dyDescent="0.25">
      <c r="B682" s="6"/>
      <c r="C682" s="6"/>
      <c r="D682" s="3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5"/>
    </row>
    <row r="683" spans="2:15" s="2" customFormat="1" x14ac:dyDescent="0.25">
      <c r="B683" s="6"/>
      <c r="C683" s="6"/>
      <c r="D683" s="3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5"/>
    </row>
    <row r="684" spans="2:15" s="2" customFormat="1" x14ac:dyDescent="0.25">
      <c r="B684" s="6"/>
      <c r="C684" s="6"/>
      <c r="D684" s="3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5"/>
    </row>
    <row r="685" spans="2:15" s="2" customFormat="1" x14ac:dyDescent="0.25">
      <c r="B685" s="6"/>
      <c r="C685" s="6"/>
      <c r="D685" s="3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5"/>
    </row>
    <row r="686" spans="2:15" s="2" customFormat="1" x14ac:dyDescent="0.25">
      <c r="B686" s="6"/>
      <c r="C686" s="6"/>
      <c r="D686" s="3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5"/>
    </row>
    <row r="687" spans="2:15" s="2" customFormat="1" x14ac:dyDescent="0.25">
      <c r="B687" s="6"/>
      <c r="C687" s="6"/>
      <c r="D687" s="3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5"/>
    </row>
    <row r="688" spans="2:15" s="2" customFormat="1" x14ac:dyDescent="0.25">
      <c r="B688" s="6"/>
      <c r="C688" s="6"/>
      <c r="D688" s="3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5"/>
    </row>
  </sheetData>
  <mergeCells count="12">
    <mergeCell ref="A8:B8"/>
    <mergeCell ref="A9:B9"/>
    <mergeCell ref="A1:I1"/>
    <mergeCell ref="A2:A4"/>
    <mergeCell ref="B2:B4"/>
    <mergeCell ref="C2:C4"/>
    <mergeCell ref="D2:D4"/>
    <mergeCell ref="E2:H2"/>
    <mergeCell ref="I2:I4"/>
    <mergeCell ref="E3:E4"/>
    <mergeCell ref="F3:F4"/>
    <mergeCell ref="G3:H3"/>
  </mergeCells>
  <pageMargins left="0.78740157480314965" right="0.39370078740157483" top="1.5748031496062993" bottom="0.39370078740157483" header="0.51181102362204722" footer="0.11811023622047245"/>
  <pageSetup paperSize="9" scale="63" firstPageNumber="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2024 раздел 1</vt:lpstr>
      <vt:lpstr>таблица 3</vt:lpstr>
      <vt:lpstr>'2024 раздел 1'!Заголовки_для_печати</vt:lpstr>
      <vt:lpstr>'2024 раздел 1'!Область_печати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2025-03-24T08:56:00Z</dcterms:modified>
</cp:coreProperties>
</file>